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df14362ae3457641/Dokumenty/statika dynamika/2024/ZŠ Prušanky/DPS/SO-03/"/>
    </mc:Choice>
  </mc:AlternateContent>
  <xr:revisionPtr revIDLastSave="0" documentId="8_{19ED3E21-98A2-47B9-8443-0859BBB0162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VRN 1 Naklady" sheetId="12" r:id="rId4"/>
    <sheet name="SO-03 1 Pol" sheetId="13" r:id="rId5"/>
  </sheets>
  <externalReferences>
    <externalReference r:id="rId6"/>
  </externalReferences>
  <definedNames>
    <definedName name="CelkemDPHVypocet" localSheetId="1">Stavba!$H$45</definedName>
    <definedName name="CenaCelkem">Stavba!$G$29</definedName>
    <definedName name="CenaCelkemBezDPH">Stavba!$G$28</definedName>
    <definedName name="CenaCelkemVypocet" localSheetId="1">Stavba!$I$45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4">'SO-03 1 Pol'!$1:$7</definedName>
    <definedName name="_xlnm.Print_Titles" localSheetId="3">'VRN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4">'SO-03 1 Pol'!$A$1:$Y$40</definedName>
    <definedName name="_xlnm.Print_Area" localSheetId="1">Stavba!$A$1:$J$65</definedName>
    <definedName name="_xlnm.Print_Area" localSheetId="3">'VRN 1 Naklady'!$A$1:$Y$19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Stavba!$F$45</definedName>
    <definedName name="ZakladDPHZakl">Stavba!$G$25</definedName>
    <definedName name="ZakladDPHZaklVypocet" localSheetId="1">Stavba!$G$45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1" l="1"/>
  <c r="I63" i="1"/>
  <c r="I62" i="1"/>
  <c r="I61" i="1"/>
  <c r="I60" i="1"/>
  <c r="I59" i="1"/>
  <c r="I58" i="1"/>
  <c r="I57" i="1"/>
  <c r="G44" i="1"/>
  <c r="F44" i="1"/>
  <c r="G43" i="1"/>
  <c r="F43" i="1"/>
  <c r="H43" i="1" s="1"/>
  <c r="I43" i="1" s="1"/>
  <c r="G41" i="1"/>
  <c r="F41" i="1"/>
  <c r="G40" i="1"/>
  <c r="F40" i="1"/>
  <c r="G39" i="1"/>
  <c r="F39" i="1"/>
  <c r="G39" i="13"/>
  <c r="G8" i="13"/>
  <c r="O8" i="13"/>
  <c r="G9" i="13"/>
  <c r="I9" i="13"/>
  <c r="I8" i="13" s="1"/>
  <c r="K9" i="13"/>
  <c r="K8" i="13" s="1"/>
  <c r="M9" i="13"/>
  <c r="M8" i="13" s="1"/>
  <c r="O9" i="13"/>
  <c r="Q9" i="13"/>
  <c r="Q8" i="13" s="1"/>
  <c r="V9" i="13"/>
  <c r="V8" i="13" s="1"/>
  <c r="V10" i="13"/>
  <c r="G11" i="13"/>
  <c r="I11" i="13"/>
  <c r="I10" i="13" s="1"/>
  <c r="K11" i="13"/>
  <c r="M11" i="13"/>
  <c r="O11" i="13"/>
  <c r="O10" i="13" s="1"/>
  <c r="Q11" i="13"/>
  <c r="Q10" i="13" s="1"/>
  <c r="V11" i="13"/>
  <c r="G12" i="13"/>
  <c r="G10" i="13" s="1"/>
  <c r="I12" i="13"/>
  <c r="K12" i="13"/>
  <c r="K10" i="13" s="1"/>
  <c r="O12" i="13"/>
  <c r="Q12" i="13"/>
  <c r="V12" i="13"/>
  <c r="G14" i="13"/>
  <c r="I14" i="13"/>
  <c r="K14" i="13"/>
  <c r="K13" i="13" s="1"/>
  <c r="M14" i="13"/>
  <c r="O14" i="13"/>
  <c r="O13" i="13" s="1"/>
  <c r="Q14" i="13"/>
  <c r="V14" i="13"/>
  <c r="V13" i="13" s="1"/>
  <c r="G15" i="13"/>
  <c r="G13" i="13" s="1"/>
  <c r="I15" i="13"/>
  <c r="K15" i="13"/>
  <c r="M15" i="13"/>
  <c r="O15" i="13"/>
  <c r="Q15" i="13"/>
  <c r="Q13" i="13" s="1"/>
  <c r="V15" i="13"/>
  <c r="G16" i="13"/>
  <c r="M16" i="13" s="1"/>
  <c r="I16" i="13"/>
  <c r="K16" i="13"/>
  <c r="O16" i="13"/>
  <c r="Q16" i="13"/>
  <c r="V16" i="13"/>
  <c r="G17" i="13"/>
  <c r="I17" i="13"/>
  <c r="K17" i="13"/>
  <c r="M17" i="13"/>
  <c r="O17" i="13"/>
  <c r="Q17" i="13"/>
  <c r="V17" i="13"/>
  <c r="G18" i="13"/>
  <c r="M18" i="13" s="1"/>
  <c r="I18" i="13"/>
  <c r="K18" i="13"/>
  <c r="O18" i="13"/>
  <c r="Q18" i="13"/>
  <c r="V18" i="13"/>
  <c r="G19" i="13"/>
  <c r="I19" i="13"/>
  <c r="I13" i="13" s="1"/>
  <c r="K19" i="13"/>
  <c r="M19" i="13"/>
  <c r="O19" i="13"/>
  <c r="Q19" i="13"/>
  <c r="V19" i="13"/>
  <c r="G20" i="13"/>
  <c r="G21" i="13"/>
  <c r="I21" i="13"/>
  <c r="I20" i="13" s="1"/>
  <c r="K21" i="13"/>
  <c r="M21" i="13"/>
  <c r="M20" i="13" s="1"/>
  <c r="O21" i="13"/>
  <c r="Q21" i="13"/>
  <c r="Q20" i="13" s="1"/>
  <c r="V21" i="13"/>
  <c r="V20" i="13" s="1"/>
  <c r="G22" i="13"/>
  <c r="I22" i="13"/>
  <c r="K22" i="13"/>
  <c r="K20" i="13" s="1"/>
  <c r="M22" i="13"/>
  <c r="O22" i="13"/>
  <c r="O20" i="13" s="1"/>
  <c r="Q22" i="13"/>
  <c r="V22" i="13"/>
  <c r="G23" i="13"/>
  <c r="G24" i="13"/>
  <c r="I24" i="13"/>
  <c r="I23" i="13" s="1"/>
  <c r="K24" i="13"/>
  <c r="M24" i="13"/>
  <c r="O24" i="13"/>
  <c r="O23" i="13" s="1"/>
  <c r="Q24" i="13"/>
  <c r="V24" i="13"/>
  <c r="V23" i="13" s="1"/>
  <c r="G25" i="13"/>
  <c r="I25" i="13"/>
  <c r="K25" i="13"/>
  <c r="K23" i="13" s="1"/>
  <c r="M25" i="13"/>
  <c r="O25" i="13"/>
  <c r="Q25" i="13"/>
  <c r="Q23" i="13" s="1"/>
  <c r="V25" i="13"/>
  <c r="G26" i="13"/>
  <c r="I26" i="13"/>
  <c r="K26" i="13"/>
  <c r="M26" i="13"/>
  <c r="O26" i="13"/>
  <c r="Q26" i="13"/>
  <c r="V26" i="13"/>
  <c r="G27" i="13"/>
  <c r="I27" i="13"/>
  <c r="K27" i="13"/>
  <c r="M27" i="13"/>
  <c r="O27" i="13"/>
  <c r="Q27" i="13"/>
  <c r="V27" i="13"/>
  <c r="G28" i="13"/>
  <c r="AF39" i="13" s="1"/>
  <c r="I28" i="13"/>
  <c r="K28" i="13"/>
  <c r="O28" i="13"/>
  <c r="Q28" i="13"/>
  <c r="V28" i="13"/>
  <c r="G29" i="13"/>
  <c r="I29" i="13"/>
  <c r="K29" i="13"/>
  <c r="M29" i="13"/>
  <c r="O29" i="13"/>
  <c r="Q29" i="13"/>
  <c r="V29" i="13"/>
  <c r="G30" i="13"/>
  <c r="I30" i="13"/>
  <c r="K30" i="13"/>
  <c r="M30" i="13"/>
  <c r="O30" i="13"/>
  <c r="Q30" i="13"/>
  <c r="V30" i="13"/>
  <c r="G31" i="13"/>
  <c r="G32" i="13"/>
  <c r="M32" i="13" s="1"/>
  <c r="M31" i="13" s="1"/>
  <c r="I32" i="13"/>
  <c r="I31" i="13" s="1"/>
  <c r="K32" i="13"/>
  <c r="O32" i="13"/>
  <c r="O31" i="13" s="1"/>
  <c r="Q32" i="13"/>
  <c r="V32" i="13"/>
  <c r="V31" i="13" s="1"/>
  <c r="G33" i="13"/>
  <c r="I33" i="13"/>
  <c r="K33" i="13"/>
  <c r="K31" i="13" s="1"/>
  <c r="M33" i="13"/>
  <c r="O33" i="13"/>
  <c r="Q33" i="13"/>
  <c r="Q31" i="13" s="1"/>
  <c r="V33" i="13"/>
  <c r="V34" i="13"/>
  <c r="G35" i="13"/>
  <c r="I35" i="13"/>
  <c r="I34" i="13" s="1"/>
  <c r="K35" i="13"/>
  <c r="M35" i="13"/>
  <c r="O35" i="13"/>
  <c r="O34" i="13" s="1"/>
  <c r="Q35" i="13"/>
  <c r="V35" i="13"/>
  <c r="G36" i="13"/>
  <c r="G34" i="13" s="1"/>
  <c r="I36" i="13"/>
  <c r="K36" i="13"/>
  <c r="K34" i="13" s="1"/>
  <c r="O36" i="13"/>
  <c r="Q36" i="13"/>
  <c r="Q34" i="13" s="1"/>
  <c r="V36" i="13"/>
  <c r="G37" i="13"/>
  <c r="I37" i="13"/>
  <c r="K37" i="13"/>
  <c r="M37" i="13"/>
  <c r="O37" i="13"/>
  <c r="Q37" i="13"/>
  <c r="V37" i="13"/>
  <c r="AE39" i="13"/>
  <c r="G18" i="12"/>
  <c r="G8" i="12"/>
  <c r="G9" i="12"/>
  <c r="I9" i="12"/>
  <c r="I8" i="12" s="1"/>
  <c r="K9" i="12"/>
  <c r="K8" i="12" s="1"/>
  <c r="M9" i="12"/>
  <c r="O9" i="12"/>
  <c r="O8" i="12" s="1"/>
  <c r="Q9" i="12"/>
  <c r="V9" i="12"/>
  <c r="V8" i="12" s="1"/>
  <c r="G10" i="12"/>
  <c r="I10" i="12"/>
  <c r="K10" i="12"/>
  <c r="M10" i="12"/>
  <c r="O10" i="12"/>
  <c r="Q10" i="12"/>
  <c r="V10" i="12"/>
  <c r="G11" i="12"/>
  <c r="I11" i="12"/>
  <c r="K11" i="12"/>
  <c r="M11" i="12"/>
  <c r="O11" i="12"/>
  <c r="Q11" i="12"/>
  <c r="Q8" i="12" s="1"/>
  <c r="V11" i="12"/>
  <c r="G12" i="12"/>
  <c r="M12" i="12" s="1"/>
  <c r="I12" i="12"/>
  <c r="K12" i="12"/>
  <c r="O12" i="12"/>
  <c r="Q12" i="12"/>
  <c r="V12" i="12"/>
  <c r="V13" i="12"/>
  <c r="G14" i="12"/>
  <c r="G13" i="12" s="1"/>
  <c r="I14" i="12"/>
  <c r="I13" i="12" s="1"/>
  <c r="K14" i="12"/>
  <c r="O14" i="12"/>
  <c r="O13" i="12" s="1"/>
  <c r="Q14" i="12"/>
  <c r="V14" i="12"/>
  <c r="G15" i="12"/>
  <c r="M15" i="12" s="1"/>
  <c r="I15" i="12"/>
  <c r="K15" i="12"/>
  <c r="K13" i="12" s="1"/>
  <c r="O15" i="12"/>
  <c r="Q15" i="12"/>
  <c r="V15" i="12"/>
  <c r="G16" i="12"/>
  <c r="I16" i="12"/>
  <c r="K16" i="12"/>
  <c r="M16" i="12"/>
  <c r="O16" i="12"/>
  <c r="Q16" i="12"/>
  <c r="Q13" i="12" s="1"/>
  <c r="V16" i="12"/>
  <c r="AE18" i="12"/>
  <c r="I20" i="1"/>
  <c r="I19" i="1"/>
  <c r="I18" i="1"/>
  <c r="I17" i="1"/>
  <c r="I16" i="1"/>
  <c r="F45" i="1"/>
  <c r="G45" i="1"/>
  <c r="G25" i="1" s="1"/>
  <c r="A25" i="1" s="1"/>
  <c r="H42" i="1"/>
  <c r="J28" i="1"/>
  <c r="J26" i="1"/>
  <c r="G38" i="1"/>
  <c r="F38" i="1"/>
  <c r="J23" i="1"/>
  <c r="J24" i="1"/>
  <c r="J25" i="1"/>
  <c r="J27" i="1"/>
  <c r="E24" i="1"/>
  <c r="E26" i="1"/>
  <c r="I65" i="1" l="1"/>
  <c r="J64" i="1" s="1"/>
  <c r="H44" i="1"/>
  <c r="I44" i="1" s="1"/>
  <c r="H41" i="1"/>
  <c r="I41" i="1" s="1"/>
  <c r="H40" i="1"/>
  <c r="I40" i="1" s="1"/>
  <c r="A26" i="1"/>
  <c r="G26" i="1"/>
  <c r="G28" i="1"/>
  <c r="H39" i="1"/>
  <c r="H45" i="1" s="1"/>
  <c r="G23" i="1"/>
  <c r="M13" i="13"/>
  <c r="M36" i="13"/>
  <c r="M34" i="13" s="1"/>
  <c r="M28" i="13"/>
  <c r="M23" i="13" s="1"/>
  <c r="M12" i="13"/>
  <c r="M10" i="13" s="1"/>
  <c r="M8" i="12"/>
  <c r="AF18" i="12"/>
  <c r="M14" i="12"/>
  <c r="M13" i="12" s="1"/>
  <c r="I21" i="1"/>
  <c r="J62" i="1" l="1"/>
  <c r="J57" i="1"/>
  <c r="J60" i="1"/>
  <c r="J61" i="1"/>
  <c r="J63" i="1"/>
  <c r="J59" i="1"/>
  <c r="J58" i="1"/>
  <c r="I39" i="1"/>
  <c r="I45" i="1" s="1"/>
  <c r="J39" i="1" s="1"/>
  <c r="J45" i="1" s="1"/>
  <c r="A23" i="1"/>
  <c r="J65" i="1" l="1"/>
  <c r="J43" i="1"/>
  <c r="J40" i="1"/>
  <c r="J44" i="1"/>
  <c r="J41" i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84D6B5C7-8824-4D2E-AA49-3CFABCDE56F4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1F11D48-53E2-40DA-90D5-E7718F56532A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Zbyněk Rikan</author>
  </authors>
  <commentList>
    <comment ref="S6" authorId="0" shapeId="0" xr:uid="{F291A3F9-5583-4899-A9C7-4B8453413B5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FCBEC65-655A-4B38-B456-F1F4ED548D6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<sst xmlns="http://schemas.openxmlformats.org/spreadsheetml/2006/main" count="479" uniqueCount="193">
  <si>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</si>
  <si>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</si>
  <si>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</si>
  <si>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</si>
  <si>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</si>
  <si>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</si>
  <si>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</si>
  <si>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</si>
  <si>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</si>
  <si>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</si>
  <si>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</si>
  <si>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</si>
  <si>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</si>
  <si>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</si>
  <si>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</si>
  <si>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</si>
  <si>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</si>
  <si>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</si>
  <si>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</si>
  <si>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</si>
  <si>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</si>
  <si>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</si>
  <si>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</si>
  <si>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</si>
  <si>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</si>
  <si>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</si>
  <si>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</si>
  <si>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</si>
  <si>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</si>
  <si>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</si>
  <si>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</si>
  <si>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</si>
  <si>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</si>
  <si>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</si>
  <si>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</si>
  <si>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</si>
  <si>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</si>
  <si>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</si>
  <si>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</si>
  <si>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</si>
  <si>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</si>
  <si>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</si>
  <si>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</si>
  <si>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24-09.01SO-3.I</t>
  </si>
  <si>
    <t>Rekonstrukce a statické zajištění ZŠ a MŠ Prušánky - SO-03 - I. ETAPA</t>
  </si>
  <si>
    <t>Obec Prušánky</t>
  </si>
  <si>
    <t>100</t>
  </si>
  <si>
    <t>Prušánky</t>
  </si>
  <si>
    <t>69621</t>
  </si>
  <si>
    <t>00285226</t>
  </si>
  <si>
    <t>CZ00285226</t>
  </si>
  <si>
    <t>Stavba</t>
  </si>
  <si>
    <t>Ostatní a vedlejší náklady</t>
  </si>
  <si>
    <t>1</t>
  </si>
  <si>
    <t>Stavební objekt</t>
  </si>
  <si>
    <t>SO-03</t>
  </si>
  <si>
    <t>Areálový rozvod NN</t>
  </si>
  <si>
    <t>Celkem za stavbu</t>
  </si>
  <si>
    <t>CZK</t>
  </si>
  <si>
    <t>#POPS</t>
  </si>
  <si>
    <t>Popis stavby: 24-09.01SO-3.I - Rekonstrukce a statické zajištění ZŠ a MŠ Prušánky - SO-03 - I. ETAPA</t>
  </si>
  <si>
    <t>#POPO</t>
  </si>
  <si>
    <t>Popis objektu: SO-03 - Areálový rozvod NN</t>
  </si>
  <si>
    <t>#POPR</t>
  </si>
  <si>
    <t>Popis rozpočtu: 1 - Areálový rozvod NN</t>
  </si>
  <si>
    <t>Popis objektu: VRN - Ostatní a vedlejší náklady</t>
  </si>
  <si>
    <t>Popis rozpočtu: 1 - Ostatní a vedlejší náklady</t>
  </si>
  <si>
    <t>Rekapitulace dílů</t>
  </si>
  <si>
    <t>Typ dílu</t>
  </si>
  <si>
    <t>90</t>
  </si>
  <si>
    <t>Přípočty</t>
  </si>
  <si>
    <t>97</t>
  </si>
  <si>
    <t>Prorážení otvorů</t>
  </si>
  <si>
    <t>M21</t>
  </si>
  <si>
    <t>Elektromontáže</t>
  </si>
  <si>
    <t>M22</t>
  </si>
  <si>
    <t>Montáž sdělovací a zabezp.tech</t>
  </si>
  <si>
    <t>M46</t>
  </si>
  <si>
    <t>Zemní práce při montážích</t>
  </si>
  <si>
    <t>M65</t>
  </si>
  <si>
    <t>Elektroinstalace</t>
  </si>
  <si>
    <t>VN</t>
  </si>
  <si>
    <t>ON</t>
  </si>
  <si>
    <t>Soupis vedlejších a ostatních nákladů</t>
  </si>
  <si>
    <t>#TypZaznamu#</t>
  </si>
  <si>
    <t>STA</t>
  </si>
  <si>
    <t>VRN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</si>
  <si>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</si>
  <si>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</si>
  <si>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</si>
  <si>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</si>
  <si>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</si>
  <si>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</si>
  <si>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</si>
  <si>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</si>
  <si>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</si>
  <si>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</si>
  <si>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</si>
  <si>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</si>
  <si>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</si>
  <si>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</si>
  <si>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</si>
  <si>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</si>
  <si>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</si>
  <si>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</si>
  <si>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</si>
  <si>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</si>
  <si>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</si>
  <si>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</si>
  <si>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</si>
  <si>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</si>
  <si>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</si>
  <si>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</si>
  <si>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</si>
  <si>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00411 R</t>
  </si>
  <si>
    <t>Přípravné a průzkumné služby či práce</t>
  </si>
  <si>
    <t>Soubor</t>
  </si>
  <si>
    <t>RTS 24/ II</t>
  </si>
  <si>
    <t>Indiv</t>
  </si>
  <si>
    <t>Běžná</t>
  </si>
  <si>
    <t>POL99_8</t>
  </si>
  <si>
    <t>00511 R</t>
  </si>
  <si>
    <t xml:space="preserve">Geodetické práce </t>
  </si>
  <si>
    <t>005121 R</t>
  </si>
  <si>
    <t>Zařízení staveniště</t>
  </si>
  <si>
    <t>POL99_2</t>
  </si>
  <si>
    <t>005124010R</t>
  </si>
  <si>
    <t>Koordinační činnost</t>
  </si>
  <si>
    <t>005211080R</t>
  </si>
  <si>
    <t xml:space="preserve">Bezpečnostní a hygienická opatření na staveništi </t>
  </si>
  <si>
    <t>00523  R</t>
  </si>
  <si>
    <t>Zkoušky a revize</t>
  </si>
  <si>
    <t>005241010R</t>
  </si>
  <si>
    <t xml:space="preserve">Dokumentace skutečného provedení </t>
  </si>
  <si>
    <t>SUM</t>
  </si>
  <si>
    <t>END</t>
  </si>
  <si>
    <t>Položkový soupis prací a dodávek</t>
  </si>
  <si>
    <t>905      R02</t>
  </si>
  <si>
    <t>Hzs-revize provoz.souboru a st.obj., Uprava stavajiciho rozvadece</t>
  </si>
  <si>
    <t>h</t>
  </si>
  <si>
    <t>Vlastní</t>
  </si>
  <si>
    <t>Práce</t>
  </si>
  <si>
    <t>POL1_0</t>
  </si>
  <si>
    <t>970031080R00</t>
  </si>
  <si>
    <t>Vrtání jádrové do zdiva cihelného do D 80 mm</t>
  </si>
  <si>
    <t>m</t>
  </si>
  <si>
    <t>971100021RAB</t>
  </si>
  <si>
    <t>Vybourání otvorů ve zdivu cihelném, tloušťka 30 cm</t>
  </si>
  <si>
    <t>m2</t>
  </si>
  <si>
    <t>Agregovaná položka</t>
  </si>
  <si>
    <t>POL2_0</t>
  </si>
  <si>
    <t>210040701R00</t>
  </si>
  <si>
    <t>Drážka pro trubku nebo kabel do D 29 mm</t>
  </si>
  <si>
    <t>210800245RT2</t>
  </si>
  <si>
    <t>Kabel bezhalogenový CXKH 5 x 2,5 mm2 volně uložený, včetně dodávky kabelu CXKH-R</t>
  </si>
  <si>
    <t>210810113RT1</t>
  </si>
  <si>
    <t>Kabel CYKY-m 1 kV 4x70 pevně uložený, včetně dodávky kabelu</t>
  </si>
  <si>
    <t>210010020RT2</t>
  </si>
  <si>
    <t>Trubka tuhá, bezhalogenová, uložená pevně 50 mm, včetně dodávky trubky 1550 HF</t>
  </si>
  <si>
    <t>210190042RU2</t>
  </si>
  <si>
    <t>Osazení plast.rozvodnic,výklenek, plocha do 0,3 m2, včetně dodávky skříně SS200/PVE1P</t>
  </si>
  <si>
    <t>kus</t>
  </si>
  <si>
    <t>210020952RT1</t>
  </si>
  <si>
    <t>Tabulka výstražná z polystyrénu formát A2 - A5, včetně dodávky štítku</t>
  </si>
  <si>
    <t>220261664R00</t>
  </si>
  <si>
    <t>Hrubá výplň drážky</t>
  </si>
  <si>
    <t>222280215R00</t>
  </si>
  <si>
    <t>Kabel UTP kat.6 v trubkách</t>
  </si>
  <si>
    <t>460510311R00</t>
  </si>
  <si>
    <t>Chránička kabelová, DN 110 mm</t>
  </si>
  <si>
    <t>460200253RT1</t>
  </si>
  <si>
    <t>Výkop kabelové rýhy 50/70 cm  hor.3, strojní výkop rýhy</t>
  </si>
  <si>
    <t>460200303R00</t>
  </si>
  <si>
    <t>Výkop kabelové rýhy 50/120 cm hor.3</t>
  </si>
  <si>
    <t>460270031R00</t>
  </si>
  <si>
    <t>Zazdění skříně SP</t>
  </si>
  <si>
    <t>460420018RT1</t>
  </si>
  <si>
    <t>Zřízení kabelového lože v rýze š.do 35 cm z písku, tloušťka vrstvy 15 cm</t>
  </si>
  <si>
    <t>460490012RT1</t>
  </si>
  <si>
    <t>Fólie výstražná z PVC, šířka 33 cm, fólie PVC šířka 33 cm</t>
  </si>
  <si>
    <t>460560253RT1</t>
  </si>
  <si>
    <t>Zához rýhy 50/70 cm, hornina třídy 3, ruční zához rýhy</t>
  </si>
  <si>
    <t>650061811R00</t>
  </si>
  <si>
    <t>Montáž jističe výkonového do 160 A</t>
  </si>
  <si>
    <t>358244020R</t>
  </si>
  <si>
    <t>Jistič kompaktní - 160A, PK 1/1, 3 póly</t>
  </si>
  <si>
    <t>Specifikace</t>
  </si>
  <si>
    <t>POL3_0</t>
  </si>
  <si>
    <t>005 23-1010.R</t>
  </si>
  <si>
    <t>Revize</t>
  </si>
  <si>
    <t>005 24-1010.R</t>
  </si>
  <si>
    <t>005 24-1020.R</t>
  </si>
  <si>
    <t xml:space="preserve">Geodetické zaměření skutečného provedení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</si>
</sst>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4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tbthrgKO51wvBxQf0LXs82p+RaDp8WzPFn9eGs22YHMaymKNWbPNsk5PNsmEnE+5xIWZE5zCup3RDN+Nphx6lQ==" saltValue="4wA4gjSPBa6ejhRvdeFPSg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8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2" customWidth="1"/>
    <col min="4" max="4" width="13" style="52" customWidth="1"/>
    <col min="5" max="5" width="9.6640625" style="52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5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5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5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5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5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5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5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5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5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5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5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5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5">
      <c r="A16" s="196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SUMIF(F57:F64,A16,I57:I64)+SUMIF(F57:F64,"PSU",I57:I64)</f>
        <v>0</v>
      </c>
      <c r="J16" s="85"/>
    </row>
    <row r="17" spans="1:10" ht="23.25" customHeight="1" x14ac:dyDescent="0.25">
      <c r="A17" s="196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SUMIF(F57:F64,A17,I57:I64)</f>
        <v>0</v>
      </c>
      <c r="J17" s="85"/>
    </row>
    <row r="18" spans="1:10" ht="23.25" customHeight="1" x14ac:dyDescent="0.25">
      <c r="A18" s="196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SUMIF(F57:F64,A18,I57:I64)</f>
        <v>0</v>
      </c>
      <c r="J18" s="85"/>
    </row>
    <row r="19" spans="1:10" ht="23.25" customHeight="1" x14ac:dyDescent="0.25">
      <c r="A19" s="196" t="s">
        <v>81</v>
      </c>
      <c r="B19" s="38" t="s">
        <v>27</v>
      </c>
      <c r="C19" s="62"/>
      <c r="D19" s="63"/>
      <c r="E19" s="83"/>
      <c r="F19" s="84"/>
      <c r="G19" s="83"/>
      <c r="H19" s="84"/>
      <c r="I19" s="83">
        <f>SUMIF(F57:F64,A19,I57:I64)</f>
        <v>0</v>
      </c>
      <c r="J19" s="85"/>
    </row>
    <row r="20" spans="1:10" ht="23.25" customHeight="1" x14ac:dyDescent="0.25">
      <c r="A20" s="196" t="s">
        <v>82</v>
      </c>
      <c r="B20" s="38" t="s">
        <v>28</v>
      </c>
      <c r="C20" s="62"/>
      <c r="D20" s="63"/>
      <c r="E20" s="83"/>
      <c r="F20" s="84"/>
      <c r="G20" s="83"/>
      <c r="H20" s="84"/>
      <c r="I20" s="83">
        <f>SUMIF(F57:F64,A20,I57:I64)</f>
        <v>0</v>
      </c>
      <c r="J20" s="85"/>
    </row>
    <row r="21" spans="1:10" ht="23.25" customHeight="1" x14ac:dyDescent="0.25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5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5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5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">
      <c r="A28" s="2"/>
      <c r="B28" s="165" t="s">
        <v>23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5" t="s">
        <v>35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58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5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3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5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5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4" t="s">
        <v>1</v>
      </c>
      <c r="J38" s="145" t="s">
        <v>0</v>
      </c>
    </row>
    <row r="39" spans="1:10" ht="25.5" hidden="1" customHeight="1" x14ac:dyDescent="0.25">
      <c r="A39" s="136">
        <v>1</v>
      </c>
      <c r="B39" s="146" t="s">
        <v>51</v>
      </c>
      <c r="C39" s="147"/>
      <c r="D39" s="147"/>
      <c r="E39" s="147"/>
      <c r="F39" s="148">
        <f>'VRN 1 Naklady'!AE18+'SO-03 1 Pol'!AE39</f>
        <v>0</v>
      </c>
      <c r="G39" s="149">
        <f>'VRN 1 Naklady'!AF18+'SO-03 1 Pol'!AF39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customHeight="1" x14ac:dyDescent="0.25">
      <c r="A40" s="136">
        <v>2</v>
      </c>
      <c r="B40" s="152"/>
      <c r="C40" s="153" t="s">
        <v>52</v>
      </c>
      <c r="D40" s="153"/>
      <c r="E40" s="153"/>
      <c r="F40" s="154">
        <f>'VRN 1 Naklady'!AE18</f>
        <v>0</v>
      </c>
      <c r="G40" s="155">
        <f>'VRN 1 Naklady'!AF18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customHeight="1" x14ac:dyDescent="0.25">
      <c r="A41" s="136">
        <v>3</v>
      </c>
      <c r="B41" s="157" t="s">
        <v>53</v>
      </c>
      <c r="C41" s="147" t="s">
        <v>52</v>
      </c>
      <c r="D41" s="147"/>
      <c r="E41" s="147"/>
      <c r="F41" s="158">
        <f>'VRN 1 Naklady'!AE18</f>
        <v>0</v>
      </c>
      <c r="G41" s="150">
        <f>'VRN 1 Naklady'!AF18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customHeight="1" x14ac:dyDescent="0.25">
      <c r="A42" s="136">
        <v>2</v>
      </c>
      <c r="B42" s="152"/>
      <c r="C42" s="153" t="s">
        <v>54</v>
      </c>
      <c r="D42" s="153"/>
      <c r="E42" s="153"/>
      <c r="F42" s="154"/>
      <c r="G42" s="155"/>
      <c r="H42" s="155">
        <f>(F42*SazbaDPH1/100)+(G42*SazbaDPH2/100)</f>
        <v>0</v>
      </c>
      <c r="I42" s="155"/>
      <c r="J42" s="156"/>
    </row>
    <row r="43" spans="1:10" ht="25.5" customHeight="1" x14ac:dyDescent="0.25">
      <c r="A43" s="136">
        <v>2</v>
      </c>
      <c r="B43" s="152" t="s">
        <v>55</v>
      </c>
      <c r="C43" s="153" t="s">
        <v>56</v>
      </c>
      <c r="D43" s="153"/>
      <c r="E43" s="153"/>
      <c r="F43" s="154">
        <f>'SO-03 1 Pol'!AE39</f>
        <v>0</v>
      </c>
      <c r="G43" s="155">
        <f>'SO-03 1 Pol'!AF39</f>
        <v>0</v>
      </c>
      <c r="H43" s="155">
        <f>(F43*SazbaDPH1/100)+(G43*SazbaDPH2/100)</f>
        <v>0</v>
      </c>
      <c r="I43" s="155">
        <f>F43+G43+H43</f>
        <v>0</v>
      </c>
      <c r="J43" s="156" t="str">
        <f>IF(_xlfn.SINGLE(CenaCelkemVypocet)=0,"",I43/_xlfn.SINGLE(CenaCelkemVypocet)*100)</f>
        <v/>
      </c>
    </row>
    <row r="44" spans="1:10" ht="25.5" customHeight="1" x14ac:dyDescent="0.25">
      <c r="A44" s="136">
        <v>3</v>
      </c>
      <c r="B44" s="157" t="s">
        <v>53</v>
      </c>
      <c r="C44" s="147" t="s">
        <v>56</v>
      </c>
      <c r="D44" s="147"/>
      <c r="E44" s="147"/>
      <c r="F44" s="158">
        <f>'SO-03 1 Pol'!AE39</f>
        <v>0</v>
      </c>
      <c r="G44" s="150">
        <f>'SO-03 1 Pol'!AF39</f>
        <v>0</v>
      </c>
      <c r="H44" s="150">
        <f>(F44*SazbaDPH1/100)+(G44*SazbaDPH2/100)</f>
        <v>0</v>
      </c>
      <c r="I44" s="150">
        <f>F44+G44+H44</f>
        <v>0</v>
      </c>
      <c r="J44" s="151" t="str">
        <f>IF(_xlfn.SINGLE(CenaCelkemVypocet)=0,"",I44/_xlfn.SINGLE(CenaCelkemVypocet)*100)</f>
        <v/>
      </c>
    </row>
    <row r="45" spans="1:10" ht="25.5" customHeight="1" x14ac:dyDescent="0.25">
      <c r="A45" s="136"/>
      <c r="B45" s="159" t="s">
        <v>57</v>
      </c>
      <c r="C45" s="160"/>
      <c r="D45" s="160"/>
      <c r="E45" s="161"/>
      <c r="F45" s="162">
        <f>SUMIF(A39:A44,"=1",F39:F44)</f>
        <v>0</v>
      </c>
      <c r="G45" s="163">
        <f>SUMIF(A39:A44,"=1",G39:G44)</f>
        <v>0</v>
      </c>
      <c r="H45" s="163">
        <f>SUMIF(A39:A44,"=1",H39:H44)</f>
        <v>0</v>
      </c>
      <c r="I45" s="163">
        <f>SUMIF(A39:A44,"=1",I39:I44)</f>
        <v>0</v>
      </c>
      <c r="J45" s="164">
        <f>SUMIF(A39:A44,"=1",J39:J44)</f>
        <v>0</v>
      </c>
    </row>
    <row r="47" spans="1:10" x14ac:dyDescent="0.25">
      <c r="A47" t="s">
        <v>59</v>
      </c>
      <c r="B47" t="s">
        <v>60</v>
      </c>
    </row>
    <row r="48" spans="1:10" x14ac:dyDescent="0.25">
      <c r="A48" t="s">
        <v>61</v>
      </c>
      <c r="B48" t="s">
        <v>62</v>
      </c>
    </row>
    <row r="49" spans="1:10" x14ac:dyDescent="0.25">
      <c r="A49" t="s">
        <v>63</v>
      </c>
      <c r="B49" t="s">
        <v>64</v>
      </c>
    </row>
    <row r="50" spans="1:10" x14ac:dyDescent="0.25">
      <c r="A50" t="s">
        <v>61</v>
      </c>
      <c r="B50" t="s">
        <v>65</v>
      </c>
    </row>
    <row r="51" spans="1:10" x14ac:dyDescent="0.25">
      <c r="A51" t="s">
        <v>63</v>
      </c>
      <c r="B51" t="s">
        <v>66</v>
      </c>
    </row>
    <row r="54" spans="1:10" ht="15.6" x14ac:dyDescent="0.3">
      <c r="B54" s="175" t="s">
        <v>67</v>
      </c>
    </row>
    <row r="56" spans="1:10" ht="25.5" customHeight="1" x14ac:dyDescent="0.25">
      <c r="A56" s="177"/>
      <c r="B56" s="180" t="s">
        <v>17</v>
      </c>
      <c r="C56" s="180" t="s">
        <v>5</v>
      </c>
      <c r="D56" s="181"/>
      <c r="E56" s="181"/>
      <c r="F56" s="182" t="s">
        <v>68</v>
      </c>
      <c r="G56" s="182"/>
      <c r="H56" s="182"/>
      <c r="I56" s="182" t="s">
        <v>29</v>
      </c>
      <c r="J56" s="182" t="s">
        <v>0</v>
      </c>
    </row>
    <row r="57" spans="1:10" ht="36.75" customHeight="1" x14ac:dyDescent="0.25">
      <c r="A57" s="178"/>
      <c r="B57" s="183" t="s">
        <v>69</v>
      </c>
      <c r="C57" s="184" t="s">
        <v>70</v>
      </c>
      <c r="D57" s="185"/>
      <c r="E57" s="185"/>
      <c r="F57" s="192" t="s">
        <v>24</v>
      </c>
      <c r="G57" s="193"/>
      <c r="H57" s="193"/>
      <c r="I57" s="193">
        <f>'SO-03 1 Pol'!G8</f>
        <v>0</v>
      </c>
      <c r="J57" s="189" t="str">
        <f>IF(I65=0,"",I57/I65*100)</f>
        <v/>
      </c>
    </row>
    <row r="58" spans="1:10" ht="36.75" customHeight="1" x14ac:dyDescent="0.25">
      <c r="A58" s="178"/>
      <c r="B58" s="183" t="s">
        <v>71</v>
      </c>
      <c r="C58" s="184" t="s">
        <v>72</v>
      </c>
      <c r="D58" s="185"/>
      <c r="E58" s="185"/>
      <c r="F58" s="192" t="s">
        <v>24</v>
      </c>
      <c r="G58" s="193"/>
      <c r="H58" s="193"/>
      <c r="I58" s="193">
        <f>'SO-03 1 Pol'!G10</f>
        <v>0</v>
      </c>
      <c r="J58" s="189" t="str">
        <f>IF(I65=0,"",I58/I65*100)</f>
        <v/>
      </c>
    </row>
    <row r="59" spans="1:10" ht="36.75" customHeight="1" x14ac:dyDescent="0.25">
      <c r="A59" s="178"/>
      <c r="B59" s="183" t="s">
        <v>73</v>
      </c>
      <c r="C59" s="184" t="s">
        <v>74</v>
      </c>
      <c r="D59" s="185"/>
      <c r="E59" s="185"/>
      <c r="F59" s="192" t="s">
        <v>26</v>
      </c>
      <c r="G59" s="193"/>
      <c r="H59" s="193"/>
      <c r="I59" s="193">
        <f>'SO-03 1 Pol'!G13</f>
        <v>0</v>
      </c>
      <c r="J59" s="189" t="str">
        <f>IF(I65=0,"",I59/I65*100)</f>
        <v/>
      </c>
    </row>
    <row r="60" spans="1:10" ht="36.75" customHeight="1" x14ac:dyDescent="0.25">
      <c r="A60" s="178"/>
      <c r="B60" s="183" t="s">
        <v>75</v>
      </c>
      <c r="C60" s="184" t="s">
        <v>76</v>
      </c>
      <c r="D60" s="185"/>
      <c r="E60" s="185"/>
      <c r="F60" s="192" t="s">
        <v>26</v>
      </c>
      <c r="G60" s="193"/>
      <c r="H60" s="193"/>
      <c r="I60" s="193">
        <f>'SO-03 1 Pol'!G20</f>
        <v>0</v>
      </c>
      <c r="J60" s="189" t="str">
        <f>IF(I65=0,"",I60/I65*100)</f>
        <v/>
      </c>
    </row>
    <row r="61" spans="1:10" ht="36.75" customHeight="1" x14ac:dyDescent="0.25">
      <c r="A61" s="178"/>
      <c r="B61" s="183" t="s">
        <v>77</v>
      </c>
      <c r="C61" s="184" t="s">
        <v>78</v>
      </c>
      <c r="D61" s="185"/>
      <c r="E61" s="185"/>
      <c r="F61" s="192" t="s">
        <v>26</v>
      </c>
      <c r="G61" s="193"/>
      <c r="H61" s="193"/>
      <c r="I61" s="193">
        <f>'SO-03 1 Pol'!G23</f>
        <v>0</v>
      </c>
      <c r="J61" s="189" t="str">
        <f>IF(I65=0,"",I61/I65*100)</f>
        <v/>
      </c>
    </row>
    <row r="62" spans="1:10" ht="36.75" customHeight="1" x14ac:dyDescent="0.25">
      <c r="A62" s="178"/>
      <c r="B62" s="183" t="s">
        <v>79</v>
      </c>
      <c r="C62" s="184" t="s">
        <v>80</v>
      </c>
      <c r="D62" s="185"/>
      <c r="E62" s="185"/>
      <c r="F62" s="192" t="s">
        <v>26</v>
      </c>
      <c r="G62" s="193"/>
      <c r="H62" s="193"/>
      <c r="I62" s="193">
        <f>'SO-03 1 Pol'!G31</f>
        <v>0</v>
      </c>
      <c r="J62" s="189" t="str">
        <f>IF(I65=0,"",I62/I65*100)</f>
        <v/>
      </c>
    </row>
    <row r="63" spans="1:10" ht="36.75" customHeight="1" x14ac:dyDescent="0.25">
      <c r="A63" s="178"/>
      <c r="B63" s="183" t="s">
        <v>81</v>
      </c>
      <c r="C63" s="184" t="s">
        <v>27</v>
      </c>
      <c r="D63" s="185"/>
      <c r="E63" s="185"/>
      <c r="F63" s="192" t="s">
        <v>81</v>
      </c>
      <c r="G63" s="193"/>
      <c r="H63" s="193"/>
      <c r="I63" s="193">
        <f>'VRN 1 Naklady'!G8+'SO-03 1 Pol'!G34</f>
        <v>0</v>
      </c>
      <c r="J63" s="189" t="str">
        <f>IF(I65=0,"",I63/I65*100)</f>
        <v/>
      </c>
    </row>
    <row r="64" spans="1:10" ht="36.75" customHeight="1" x14ac:dyDescent="0.25">
      <c r="A64" s="178"/>
      <c r="B64" s="183" t="s">
        <v>82</v>
      </c>
      <c r="C64" s="184" t="s">
        <v>28</v>
      </c>
      <c r="D64" s="185"/>
      <c r="E64" s="185"/>
      <c r="F64" s="192" t="s">
        <v>82</v>
      </c>
      <c r="G64" s="193"/>
      <c r="H64" s="193"/>
      <c r="I64" s="193">
        <f>'VRN 1 Naklady'!G13</f>
        <v>0</v>
      </c>
      <c r="J64" s="189" t="str">
        <f>IF(I65=0,"",I64/I65*100)</f>
        <v/>
      </c>
    </row>
    <row r="65" spans="1:10" ht="25.5" customHeight="1" x14ac:dyDescent="0.25">
      <c r="A65" s="179"/>
      <c r="B65" s="186" t="s">
        <v>1</v>
      </c>
      <c r="C65" s="187"/>
      <c r="D65" s="188"/>
      <c r="E65" s="188"/>
      <c r="F65" s="194"/>
      <c r="G65" s="195"/>
      <c r="H65" s="195"/>
      <c r="I65" s="195">
        <f>SUM(I57:I64)</f>
        <v>0</v>
      </c>
      <c r="J65" s="190">
        <f>SUM(J57:J64)</f>
        <v>0</v>
      </c>
    </row>
    <row r="66" spans="1:10" x14ac:dyDescent="0.25">
      <c r="F66" s="135"/>
      <c r="G66" s="135"/>
      <c r="H66" s="135"/>
      <c r="I66" s="135"/>
      <c r="J66" s="191"/>
    </row>
    <row r="67" spans="1:10" x14ac:dyDescent="0.25">
      <c r="F67" s="135"/>
      <c r="G67" s="135"/>
      <c r="H67" s="135"/>
      <c r="I67" s="135"/>
      <c r="J67" s="191"/>
    </row>
    <row r="68" spans="1:10" x14ac:dyDescent="0.25">
      <c r="F68" s="135"/>
      <c r="G68" s="135"/>
      <c r="H68" s="135"/>
      <c r="I68" s="135"/>
      <c r="J68" s="191"/>
    </row>
  </sheetData>
  <sheetProtection algorithmName="SHA-512" hashValue="IsmLqObDxPzjc52GTRKyKWlnm+rjICH8AZ1F3IGUQCUb0AEsuz00HEKGZRhlXMaDzWgABQYRn03sgOL0CeLpsQ==" saltValue="fLblxs18xvVTr6uyGerxgg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60:E60"/>
    <mergeCell ref="C61:E61"/>
    <mergeCell ref="C62:E62"/>
    <mergeCell ref="C63:E63"/>
    <mergeCell ref="C64:E64"/>
    <mergeCell ref="C44:E44"/>
    <mergeCell ref="B45:E45"/>
    <mergeCell ref="C57:E57"/>
    <mergeCell ref="C58:E58"/>
    <mergeCell ref="C59:E59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4" t="s">
        <v>6</v>
      </c>
      <c r="B1" s="104"/>
      <c r="C1" s="105"/>
      <c r="D1" s="104"/>
      <c r="E1" s="104"/>
      <c r="F1" s="104"/>
      <c r="G1" s="104"/>
    </row>
    <row r="2" spans="1:7" ht="24.9" customHeight="1" x14ac:dyDescent="0.25">
      <c r="A2" s="50" t="s">
        <v>7</v>
      </c>
      <c r="B2" s="49"/>
      <c r="C2" s="106"/>
      <c r="D2" s="106"/>
      <c r="E2" s="106"/>
      <c r="F2" s="106"/>
      <c r="G2" s="107"/>
    </row>
    <row r="3" spans="1:7" ht="24.9" customHeight="1" x14ac:dyDescent="0.25">
      <c r="A3" s="50" t="s">
        <v>8</v>
      </c>
      <c r="B3" s="49"/>
      <c r="C3" s="106"/>
      <c r="D3" s="106"/>
      <c r="E3" s="106"/>
      <c r="F3" s="106"/>
      <c r="G3" s="107"/>
    </row>
    <row r="4" spans="1:7" ht="24.9" customHeight="1" x14ac:dyDescent="0.25">
      <c r="A4" s="50" t="s">
        <v>9</v>
      </c>
      <c r="B4" s="49"/>
      <c r="C4" s="106"/>
      <c r="D4" s="106"/>
      <c r="E4" s="106"/>
      <c r="F4" s="106"/>
      <c r="G4" s="107"/>
    </row>
    <row r="5" spans="1:7" x14ac:dyDescent="0.25">
      <c r="B5" s="4"/>
      <c r="C5" s="5"/>
      <c r="D5" s="6"/>
    </row>
  </sheetData>
  <sheetProtection algorithmName="SHA-512" hashValue="1ocCMDUP8KpKFZqzq/W48a7NUyF0DwcggnVkJwDp72XQ6DeGLAQgAdMKhnsMYUnFcNLijKDELx3lO03Xtjmhww==" saltValue="/6W1/pShi5WPcALWXyZw1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09B2D-3507-488E-BE1B-7EBF065C293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83</v>
      </c>
      <c r="B1" s="197"/>
      <c r="C1" s="197"/>
      <c r="D1" s="197"/>
      <c r="E1" s="197"/>
      <c r="F1" s="197"/>
      <c r="G1" s="197"/>
      <c r="AG1" t="s">
        <v>84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85</v>
      </c>
    </row>
    <row r="3" spans="1:60" ht="25.05" customHeight="1" x14ac:dyDescent="0.25">
      <c r="A3" s="198" t="s">
        <v>8</v>
      </c>
      <c r="B3" s="49" t="s">
        <v>86</v>
      </c>
      <c r="C3" s="201" t="s">
        <v>52</v>
      </c>
      <c r="D3" s="199"/>
      <c r="E3" s="199"/>
      <c r="F3" s="199"/>
      <c r="G3" s="200"/>
      <c r="AC3" s="176" t="s">
        <v>87</v>
      </c>
      <c r="AG3" t="s">
        <v>88</v>
      </c>
    </row>
    <row r="4" spans="1:60" ht="25.05" customHeight="1" x14ac:dyDescent="0.25">
      <c r="A4" s="202" t="s">
        <v>9</v>
      </c>
      <c r="B4" s="203" t="s">
        <v>53</v>
      </c>
      <c r="C4" s="204" t="s">
        <v>52</v>
      </c>
      <c r="D4" s="205"/>
      <c r="E4" s="205"/>
      <c r="F4" s="205"/>
      <c r="G4" s="206"/>
      <c r="AG4" t="s">
        <v>89</v>
      </c>
    </row>
    <row r="5" spans="1:60" x14ac:dyDescent="0.25">
      <c r="D5" s="10"/>
    </row>
    <row r="6" spans="1:60" ht="39.6" x14ac:dyDescent="0.25">
      <c r="A6" s="208" t="s">
        <v>90</v>
      </c>
      <c r="B6" s="210" t="s">
        <v>91</v>
      </c>
      <c r="C6" s="210" t="s">
        <v>92</v>
      </c>
      <c r="D6" s="209" t="s">
        <v>93</v>
      </c>
      <c r="E6" s="208" t="s">
        <v>94</v>
      </c>
      <c r="F6" s="207" t="s">
        <v>95</v>
      </c>
      <c r="G6" s="208" t="s">
        <v>29</v>
      </c>
      <c r="H6" s="211" t="s">
        <v>30</v>
      </c>
      <c r="I6" s="211" t="s">
        <v>96</v>
      </c>
      <c r="J6" s="211" t="s">
        <v>31</v>
      </c>
      <c r="K6" s="211" t="s">
        <v>97</v>
      </c>
      <c r="L6" s="211" t="s">
        <v>98</v>
      </c>
      <c r="M6" s="211" t="s">
        <v>99</v>
      </c>
      <c r="N6" s="211" t="s">
        <v>100</v>
      </c>
      <c r="O6" s="211" t="s">
        <v>101</v>
      </c>
      <c r="P6" s="211" t="s">
        <v>102</v>
      </c>
      <c r="Q6" s="211" t="s">
        <v>103</v>
      </c>
      <c r="R6" s="211" t="s">
        <v>104</v>
      </c>
      <c r="S6" s="211" t="s">
        <v>105</v>
      </c>
      <c r="T6" s="211" t="s">
        <v>106</v>
      </c>
      <c r="U6" s="211" t="s">
        <v>107</v>
      </c>
      <c r="V6" s="211" t="s">
        <v>108</v>
      </c>
      <c r="W6" s="211" t="s">
        <v>109</v>
      </c>
      <c r="X6" s="211" t="s">
        <v>110</v>
      </c>
      <c r="Y6" s="211" t="s">
        <v>111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1" t="s">
        <v>112</v>
      </c>
      <c r="B8" s="222" t="s">
        <v>81</v>
      </c>
      <c r="C8" s="242" t="s">
        <v>27</v>
      </c>
      <c r="D8" s="223"/>
      <c r="E8" s="224"/>
      <c r="F8" s="225"/>
      <c r="G8" s="225">
        <f>SUMIF(AG9:AG12,"&lt;&gt;NOR",G9:G12)</f>
        <v>0</v>
      </c>
      <c r="H8" s="225"/>
      <c r="I8" s="225">
        <f>SUM(I9:I12)</f>
        <v>0</v>
      </c>
      <c r="J8" s="225"/>
      <c r="K8" s="225">
        <f>SUM(K9:K12)</f>
        <v>0</v>
      </c>
      <c r="L8" s="225"/>
      <c r="M8" s="225">
        <f>SUM(M9:M12)</f>
        <v>0</v>
      </c>
      <c r="N8" s="224"/>
      <c r="O8" s="224">
        <f>SUM(O9:O12)</f>
        <v>0</v>
      </c>
      <c r="P8" s="224"/>
      <c r="Q8" s="224">
        <f>SUM(Q9:Q12)</f>
        <v>0</v>
      </c>
      <c r="R8" s="225"/>
      <c r="S8" s="225"/>
      <c r="T8" s="226"/>
      <c r="U8" s="220"/>
      <c r="V8" s="220">
        <f>SUM(V9:V12)</f>
        <v>0</v>
      </c>
      <c r="W8" s="220"/>
      <c r="X8" s="220"/>
      <c r="Y8" s="220"/>
      <c r="AG8" t="s">
        <v>113</v>
      </c>
    </row>
    <row r="9" spans="1:60" outlineLevel="1" x14ac:dyDescent="0.25">
      <c r="A9" s="235">
        <v>1</v>
      </c>
      <c r="B9" s="236" t="s">
        <v>114</v>
      </c>
      <c r="C9" s="243" t="s">
        <v>115</v>
      </c>
      <c r="D9" s="237" t="s">
        <v>116</v>
      </c>
      <c r="E9" s="238">
        <v>1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117</v>
      </c>
      <c r="T9" s="241" t="s">
        <v>118</v>
      </c>
      <c r="U9" s="219">
        <v>0</v>
      </c>
      <c r="V9" s="219">
        <f>ROUND(E9*U9,2)</f>
        <v>0</v>
      </c>
      <c r="W9" s="219"/>
      <c r="X9" s="219" t="s">
        <v>86</v>
      </c>
      <c r="Y9" s="219" t="s">
        <v>119</v>
      </c>
      <c r="Z9" s="212"/>
      <c r="AA9" s="212"/>
      <c r="AB9" s="212"/>
      <c r="AC9" s="212"/>
      <c r="AD9" s="212"/>
      <c r="AE9" s="212"/>
      <c r="AF9" s="212"/>
      <c r="AG9" s="212" t="s">
        <v>120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35">
        <v>2</v>
      </c>
      <c r="B10" s="236" t="s">
        <v>121</v>
      </c>
      <c r="C10" s="243" t="s">
        <v>122</v>
      </c>
      <c r="D10" s="237" t="s">
        <v>116</v>
      </c>
      <c r="E10" s="238">
        <v>1</v>
      </c>
      <c r="F10" s="239"/>
      <c r="G10" s="240">
        <f>ROUND(E10*F10,2)</f>
        <v>0</v>
      </c>
      <c r="H10" s="239"/>
      <c r="I10" s="240">
        <f>ROUND(E10*H10,2)</f>
        <v>0</v>
      </c>
      <c r="J10" s="239"/>
      <c r="K10" s="240">
        <f>ROUND(E10*J10,2)</f>
        <v>0</v>
      </c>
      <c r="L10" s="240">
        <v>21</v>
      </c>
      <c r="M10" s="240">
        <f>G10*(1+L10/100)</f>
        <v>0</v>
      </c>
      <c r="N10" s="238">
        <v>0</v>
      </c>
      <c r="O10" s="238">
        <f>ROUND(E10*N10,2)</f>
        <v>0</v>
      </c>
      <c r="P10" s="238">
        <v>0</v>
      </c>
      <c r="Q10" s="238">
        <f>ROUND(E10*P10,2)</f>
        <v>0</v>
      </c>
      <c r="R10" s="240"/>
      <c r="S10" s="240" t="s">
        <v>117</v>
      </c>
      <c r="T10" s="241" t="s">
        <v>118</v>
      </c>
      <c r="U10" s="219">
        <v>0</v>
      </c>
      <c r="V10" s="219">
        <f>ROUND(E10*U10,2)</f>
        <v>0</v>
      </c>
      <c r="W10" s="219"/>
      <c r="X10" s="219" t="s">
        <v>86</v>
      </c>
      <c r="Y10" s="219" t="s">
        <v>119</v>
      </c>
      <c r="Z10" s="212"/>
      <c r="AA10" s="212"/>
      <c r="AB10" s="212"/>
      <c r="AC10" s="212"/>
      <c r="AD10" s="212"/>
      <c r="AE10" s="212"/>
      <c r="AF10" s="212"/>
      <c r="AG10" s="212" t="s">
        <v>120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5">
        <v>3</v>
      </c>
      <c r="B11" s="236" t="s">
        <v>123</v>
      </c>
      <c r="C11" s="243" t="s">
        <v>124</v>
      </c>
      <c r="D11" s="237" t="s">
        <v>116</v>
      </c>
      <c r="E11" s="238">
        <v>1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0</v>
      </c>
      <c r="O11" s="238">
        <f>ROUND(E11*N11,2)</f>
        <v>0</v>
      </c>
      <c r="P11" s="238">
        <v>0</v>
      </c>
      <c r="Q11" s="238">
        <f>ROUND(E11*P11,2)</f>
        <v>0</v>
      </c>
      <c r="R11" s="240"/>
      <c r="S11" s="240" t="s">
        <v>117</v>
      </c>
      <c r="T11" s="241" t="s">
        <v>118</v>
      </c>
      <c r="U11" s="219">
        <v>0</v>
      </c>
      <c r="V11" s="219">
        <f>ROUND(E11*U11,2)</f>
        <v>0</v>
      </c>
      <c r="W11" s="219"/>
      <c r="X11" s="219" t="s">
        <v>86</v>
      </c>
      <c r="Y11" s="219" t="s">
        <v>119</v>
      </c>
      <c r="Z11" s="212"/>
      <c r="AA11" s="212"/>
      <c r="AB11" s="212"/>
      <c r="AC11" s="212"/>
      <c r="AD11" s="212"/>
      <c r="AE11" s="212"/>
      <c r="AF11" s="212"/>
      <c r="AG11" s="212" t="s">
        <v>125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5">
        <v>4</v>
      </c>
      <c r="B12" s="236" t="s">
        <v>126</v>
      </c>
      <c r="C12" s="243" t="s">
        <v>127</v>
      </c>
      <c r="D12" s="237" t="s">
        <v>116</v>
      </c>
      <c r="E12" s="238">
        <v>1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0</v>
      </c>
      <c r="O12" s="238">
        <f>ROUND(E12*N12,2)</f>
        <v>0</v>
      </c>
      <c r="P12" s="238">
        <v>0</v>
      </c>
      <c r="Q12" s="238">
        <f>ROUND(E12*P12,2)</f>
        <v>0</v>
      </c>
      <c r="R12" s="240"/>
      <c r="S12" s="240" t="s">
        <v>117</v>
      </c>
      <c r="T12" s="241" t="s">
        <v>118</v>
      </c>
      <c r="U12" s="219">
        <v>0</v>
      </c>
      <c r="V12" s="219">
        <f>ROUND(E12*U12,2)</f>
        <v>0</v>
      </c>
      <c r="W12" s="219"/>
      <c r="X12" s="219" t="s">
        <v>86</v>
      </c>
      <c r="Y12" s="219" t="s">
        <v>119</v>
      </c>
      <c r="Z12" s="212"/>
      <c r="AA12" s="212"/>
      <c r="AB12" s="212"/>
      <c r="AC12" s="212"/>
      <c r="AD12" s="212"/>
      <c r="AE12" s="212"/>
      <c r="AF12" s="212"/>
      <c r="AG12" s="212" t="s">
        <v>120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1" t="s">
        <v>112</v>
      </c>
      <c r="B13" s="222" t="s">
        <v>82</v>
      </c>
      <c r="C13" s="242" t="s">
        <v>28</v>
      </c>
      <c r="D13" s="223"/>
      <c r="E13" s="224"/>
      <c r="F13" s="225"/>
      <c r="G13" s="225">
        <f>SUMIF(AG14:AG16,"&lt;&gt;NOR",G14:G16)</f>
        <v>0</v>
      </c>
      <c r="H13" s="225"/>
      <c r="I13" s="225">
        <f>SUM(I14:I16)</f>
        <v>0</v>
      </c>
      <c r="J13" s="225"/>
      <c r="K13" s="225">
        <f>SUM(K14:K16)</f>
        <v>0</v>
      </c>
      <c r="L13" s="225"/>
      <c r="M13" s="225">
        <f>SUM(M14:M16)</f>
        <v>0</v>
      </c>
      <c r="N13" s="224"/>
      <c r="O13" s="224">
        <f>SUM(O14:O16)</f>
        <v>0</v>
      </c>
      <c r="P13" s="224"/>
      <c r="Q13" s="224">
        <f>SUM(Q14:Q16)</f>
        <v>0</v>
      </c>
      <c r="R13" s="225"/>
      <c r="S13" s="225"/>
      <c r="T13" s="226"/>
      <c r="U13" s="220"/>
      <c r="V13" s="220">
        <f>SUM(V14:V16)</f>
        <v>0</v>
      </c>
      <c r="W13" s="220"/>
      <c r="X13" s="220"/>
      <c r="Y13" s="220"/>
      <c r="AG13" t="s">
        <v>113</v>
      </c>
    </row>
    <row r="14" spans="1:60" outlineLevel="1" x14ac:dyDescent="0.25">
      <c r="A14" s="235">
        <v>5</v>
      </c>
      <c r="B14" s="236" t="s">
        <v>128</v>
      </c>
      <c r="C14" s="243" t="s">
        <v>129</v>
      </c>
      <c r="D14" s="237" t="s">
        <v>116</v>
      </c>
      <c r="E14" s="238">
        <v>1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/>
      <c r="S14" s="240" t="s">
        <v>117</v>
      </c>
      <c r="T14" s="241" t="s">
        <v>118</v>
      </c>
      <c r="U14" s="219">
        <v>0</v>
      </c>
      <c r="V14" s="219">
        <f>ROUND(E14*U14,2)</f>
        <v>0</v>
      </c>
      <c r="W14" s="219"/>
      <c r="X14" s="219" t="s">
        <v>86</v>
      </c>
      <c r="Y14" s="219" t="s">
        <v>119</v>
      </c>
      <c r="Z14" s="212"/>
      <c r="AA14" s="212"/>
      <c r="AB14" s="212"/>
      <c r="AC14" s="212"/>
      <c r="AD14" s="212"/>
      <c r="AE14" s="212"/>
      <c r="AF14" s="212"/>
      <c r="AG14" s="212" t="s">
        <v>120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5">
        <v>6</v>
      </c>
      <c r="B15" s="236" t="s">
        <v>130</v>
      </c>
      <c r="C15" s="243" t="s">
        <v>131</v>
      </c>
      <c r="D15" s="237" t="s">
        <v>116</v>
      </c>
      <c r="E15" s="238">
        <v>1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0</v>
      </c>
      <c r="O15" s="238">
        <f>ROUND(E15*N15,2)</f>
        <v>0</v>
      </c>
      <c r="P15" s="238">
        <v>0</v>
      </c>
      <c r="Q15" s="238">
        <f>ROUND(E15*P15,2)</f>
        <v>0</v>
      </c>
      <c r="R15" s="240"/>
      <c r="S15" s="240" t="s">
        <v>117</v>
      </c>
      <c r="T15" s="241" t="s">
        <v>118</v>
      </c>
      <c r="U15" s="219">
        <v>0</v>
      </c>
      <c r="V15" s="219">
        <f>ROUND(E15*U15,2)</f>
        <v>0</v>
      </c>
      <c r="W15" s="219"/>
      <c r="X15" s="219" t="s">
        <v>86</v>
      </c>
      <c r="Y15" s="219" t="s">
        <v>119</v>
      </c>
      <c r="Z15" s="212"/>
      <c r="AA15" s="212"/>
      <c r="AB15" s="212"/>
      <c r="AC15" s="212"/>
      <c r="AD15" s="212"/>
      <c r="AE15" s="212"/>
      <c r="AF15" s="212"/>
      <c r="AG15" s="212" t="s">
        <v>120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28">
        <v>7</v>
      </c>
      <c r="B16" s="229" t="s">
        <v>132</v>
      </c>
      <c r="C16" s="244" t="s">
        <v>133</v>
      </c>
      <c r="D16" s="230" t="s">
        <v>116</v>
      </c>
      <c r="E16" s="231">
        <v>1</v>
      </c>
      <c r="F16" s="232"/>
      <c r="G16" s="233">
        <f>ROUND(E16*F16,2)</f>
        <v>0</v>
      </c>
      <c r="H16" s="232"/>
      <c r="I16" s="233">
        <f>ROUND(E16*H16,2)</f>
        <v>0</v>
      </c>
      <c r="J16" s="232"/>
      <c r="K16" s="233">
        <f>ROUND(E16*J16,2)</f>
        <v>0</v>
      </c>
      <c r="L16" s="233">
        <v>21</v>
      </c>
      <c r="M16" s="233">
        <f>G16*(1+L16/100)</f>
        <v>0</v>
      </c>
      <c r="N16" s="231">
        <v>0</v>
      </c>
      <c r="O16" s="231">
        <f>ROUND(E16*N16,2)</f>
        <v>0</v>
      </c>
      <c r="P16" s="231">
        <v>0</v>
      </c>
      <c r="Q16" s="231">
        <f>ROUND(E16*P16,2)</f>
        <v>0</v>
      </c>
      <c r="R16" s="233"/>
      <c r="S16" s="233" t="s">
        <v>117</v>
      </c>
      <c r="T16" s="234" t="s">
        <v>118</v>
      </c>
      <c r="U16" s="219">
        <v>0</v>
      </c>
      <c r="V16" s="219">
        <f>ROUND(E16*U16,2)</f>
        <v>0</v>
      </c>
      <c r="W16" s="219"/>
      <c r="X16" s="219" t="s">
        <v>86</v>
      </c>
      <c r="Y16" s="219" t="s">
        <v>119</v>
      </c>
      <c r="Z16" s="212"/>
      <c r="AA16" s="212"/>
      <c r="AB16" s="212"/>
      <c r="AC16" s="212"/>
      <c r="AD16" s="212"/>
      <c r="AE16" s="212"/>
      <c r="AF16" s="212"/>
      <c r="AG16" s="212" t="s">
        <v>120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33" x14ac:dyDescent="0.25">
      <c r="A17" s="3"/>
      <c r="B17" s="4"/>
      <c r="C17" s="245"/>
      <c r="D17" s="6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E17">
        <v>12</v>
      </c>
      <c r="AF17">
        <v>21</v>
      </c>
      <c r="AG17" t="s">
        <v>98</v>
      </c>
    </row>
    <row r="18" spans="1:33" x14ac:dyDescent="0.25">
      <c r="A18" s="215"/>
      <c r="B18" s="216" t="s">
        <v>29</v>
      </c>
      <c r="C18" s="246"/>
      <c r="D18" s="217"/>
      <c r="E18" s="218"/>
      <c r="F18" s="218"/>
      <c r="G18" s="227">
        <f>G8+G13</f>
        <v>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E18">
        <f>SUMIF(L7:L16,AE17,G7:G16)</f>
        <v>0</v>
      </c>
      <c r="AF18">
        <f>SUMIF(L7:L16,AF17,G7:G16)</f>
        <v>0</v>
      </c>
      <c r="AG18" t="s">
        <v>134</v>
      </c>
    </row>
    <row r="19" spans="1:33" x14ac:dyDescent="0.25">
      <c r="C19" s="247"/>
      <c r="D19" s="10"/>
      <c r="AG19" t="s">
        <v>135</v>
      </c>
    </row>
    <row r="20" spans="1:33" x14ac:dyDescent="0.25">
      <c r="D20" s="10"/>
    </row>
    <row r="21" spans="1:33" x14ac:dyDescent="0.25">
      <c r="D21" s="10"/>
    </row>
    <row r="22" spans="1:33" x14ac:dyDescent="0.25">
      <c r="D22" s="10"/>
    </row>
    <row r="23" spans="1:33" x14ac:dyDescent="0.25">
      <c r="D23" s="10"/>
    </row>
    <row r="24" spans="1:33" x14ac:dyDescent="0.25">
      <c r="D24" s="10"/>
    </row>
    <row r="25" spans="1:33" x14ac:dyDescent="0.25">
      <c r="D25" s="10"/>
    </row>
    <row r="26" spans="1:33" x14ac:dyDescent="0.25">
      <c r="D26" s="10"/>
    </row>
    <row r="27" spans="1:33" x14ac:dyDescent="0.25">
      <c r="D27" s="10"/>
    </row>
    <row r="28" spans="1:33" x14ac:dyDescent="0.25">
      <c r="D28" s="10"/>
    </row>
    <row r="29" spans="1:33" x14ac:dyDescent="0.25">
      <c r="D29" s="10"/>
    </row>
    <row r="30" spans="1:33" x14ac:dyDescent="0.25">
      <c r="D30" s="10"/>
    </row>
    <row r="31" spans="1:33" x14ac:dyDescent="0.25">
      <c r="D31" s="10"/>
    </row>
    <row r="32" spans="1:33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ZcIB+VSUFT8TL9dwTBLoI1M2PJqrV8UuK5mkFdxx66k6vM6A1z+pkMOls+pP0KufMVHak/6V++rOPvW4J5aYQ==" saltValue="xdbAUqFK+nV5CdC6GtvZb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B8ED6-A22E-4742-9B80-5CC44EF7613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6" customWidth="1"/>
    <col min="3" max="3" width="63.33203125" style="176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197" t="s">
        <v>136</v>
      </c>
      <c r="B1" s="197"/>
      <c r="C1" s="197"/>
      <c r="D1" s="197"/>
      <c r="E1" s="197"/>
      <c r="F1" s="197"/>
      <c r="G1" s="197"/>
      <c r="AG1" t="s">
        <v>84</v>
      </c>
    </row>
    <row r="2" spans="1:60" ht="25.05" customHeight="1" x14ac:dyDescent="0.25">
      <c r="A2" s="198" t="s">
        <v>7</v>
      </c>
      <c r="B2" s="49" t="s">
        <v>43</v>
      </c>
      <c r="C2" s="201" t="s">
        <v>44</v>
      </c>
      <c r="D2" s="199"/>
      <c r="E2" s="199"/>
      <c r="F2" s="199"/>
      <c r="G2" s="200"/>
      <c r="AG2" t="s">
        <v>85</v>
      </c>
    </row>
    <row r="3" spans="1:60" ht="25.05" customHeight="1" x14ac:dyDescent="0.25">
      <c r="A3" s="198" t="s">
        <v>8</v>
      </c>
      <c r="B3" s="49" t="s">
        <v>55</v>
      </c>
      <c r="C3" s="201" t="s">
        <v>56</v>
      </c>
      <c r="D3" s="199"/>
      <c r="E3" s="199"/>
      <c r="F3" s="199"/>
      <c r="G3" s="200"/>
      <c r="AC3" s="176" t="s">
        <v>85</v>
      </c>
      <c r="AG3" t="s">
        <v>88</v>
      </c>
    </row>
    <row r="4" spans="1:60" ht="25.05" customHeight="1" x14ac:dyDescent="0.25">
      <c r="A4" s="202" t="s">
        <v>9</v>
      </c>
      <c r="B4" s="203" t="s">
        <v>53</v>
      </c>
      <c r="C4" s="204" t="s">
        <v>56</v>
      </c>
      <c r="D4" s="205"/>
      <c r="E4" s="205"/>
      <c r="F4" s="205"/>
      <c r="G4" s="206"/>
      <c r="AG4" t="s">
        <v>89</v>
      </c>
    </row>
    <row r="5" spans="1:60" x14ac:dyDescent="0.25">
      <c r="D5" s="10"/>
    </row>
    <row r="6" spans="1:60" ht="39.6" x14ac:dyDescent="0.25">
      <c r="A6" s="208" t="s">
        <v>90</v>
      </c>
      <c r="B6" s="210" t="s">
        <v>91</v>
      </c>
      <c r="C6" s="210" t="s">
        <v>92</v>
      </c>
      <c r="D6" s="209" t="s">
        <v>93</v>
      </c>
      <c r="E6" s="208" t="s">
        <v>94</v>
      </c>
      <c r="F6" s="207" t="s">
        <v>95</v>
      </c>
      <c r="G6" s="208" t="s">
        <v>29</v>
      </c>
      <c r="H6" s="211" t="s">
        <v>30</v>
      </c>
      <c r="I6" s="211" t="s">
        <v>96</v>
      </c>
      <c r="J6" s="211" t="s">
        <v>31</v>
      </c>
      <c r="K6" s="211" t="s">
        <v>97</v>
      </c>
      <c r="L6" s="211" t="s">
        <v>98</v>
      </c>
      <c r="M6" s="211" t="s">
        <v>99</v>
      </c>
      <c r="N6" s="211" t="s">
        <v>100</v>
      </c>
      <c r="O6" s="211" t="s">
        <v>101</v>
      </c>
      <c r="P6" s="211" t="s">
        <v>102</v>
      </c>
      <c r="Q6" s="211" t="s">
        <v>103</v>
      </c>
      <c r="R6" s="211" t="s">
        <v>104</v>
      </c>
      <c r="S6" s="211" t="s">
        <v>105</v>
      </c>
      <c r="T6" s="211" t="s">
        <v>106</v>
      </c>
      <c r="U6" s="211" t="s">
        <v>107</v>
      </c>
      <c r="V6" s="211" t="s">
        <v>108</v>
      </c>
      <c r="W6" s="211" t="s">
        <v>109</v>
      </c>
      <c r="X6" s="211" t="s">
        <v>110</v>
      </c>
      <c r="Y6" s="211" t="s">
        <v>111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25">
      <c r="A8" s="221" t="s">
        <v>112</v>
      </c>
      <c r="B8" s="222" t="s">
        <v>69</v>
      </c>
      <c r="C8" s="242" t="s">
        <v>70</v>
      </c>
      <c r="D8" s="223"/>
      <c r="E8" s="224"/>
      <c r="F8" s="225"/>
      <c r="G8" s="225">
        <f>SUMIF(AG9:AG9,"&lt;&gt;NOR",G9:G9)</f>
        <v>0</v>
      </c>
      <c r="H8" s="225"/>
      <c r="I8" s="225">
        <f>SUM(I9:I9)</f>
        <v>0</v>
      </c>
      <c r="J8" s="225"/>
      <c r="K8" s="225">
        <f>SUM(K9:K9)</f>
        <v>0</v>
      </c>
      <c r="L8" s="225"/>
      <c r="M8" s="225">
        <f>SUM(M9:M9)</f>
        <v>0</v>
      </c>
      <c r="N8" s="224"/>
      <c r="O8" s="224">
        <f>SUM(O9:O9)</f>
        <v>0</v>
      </c>
      <c r="P8" s="224"/>
      <c r="Q8" s="224">
        <f>SUM(Q9:Q9)</f>
        <v>0</v>
      </c>
      <c r="R8" s="225"/>
      <c r="S8" s="225"/>
      <c r="T8" s="226"/>
      <c r="U8" s="220"/>
      <c r="V8" s="220">
        <f>SUM(V9:V9)</f>
        <v>20</v>
      </c>
      <c r="W8" s="220"/>
      <c r="X8" s="220"/>
      <c r="Y8" s="220"/>
      <c r="AG8" t="s">
        <v>113</v>
      </c>
    </row>
    <row r="9" spans="1:60" outlineLevel="1" x14ac:dyDescent="0.25">
      <c r="A9" s="235">
        <v>1</v>
      </c>
      <c r="B9" s="236" t="s">
        <v>137</v>
      </c>
      <c r="C9" s="243" t="s">
        <v>138</v>
      </c>
      <c r="D9" s="237" t="s">
        <v>139</v>
      </c>
      <c r="E9" s="238">
        <v>20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0</v>
      </c>
      <c r="O9" s="238">
        <f>ROUND(E9*N9,2)</f>
        <v>0</v>
      </c>
      <c r="P9" s="238">
        <v>0</v>
      </c>
      <c r="Q9" s="238">
        <f>ROUND(E9*P9,2)</f>
        <v>0</v>
      </c>
      <c r="R9" s="240"/>
      <c r="S9" s="240" t="s">
        <v>140</v>
      </c>
      <c r="T9" s="241" t="s">
        <v>118</v>
      </c>
      <c r="U9" s="219">
        <v>1</v>
      </c>
      <c r="V9" s="219">
        <f>ROUND(E9*U9,2)</f>
        <v>20</v>
      </c>
      <c r="W9" s="219"/>
      <c r="X9" s="219" t="s">
        <v>141</v>
      </c>
      <c r="Y9" s="219" t="s">
        <v>119</v>
      </c>
      <c r="Z9" s="212"/>
      <c r="AA9" s="212"/>
      <c r="AB9" s="212"/>
      <c r="AC9" s="212"/>
      <c r="AD9" s="212"/>
      <c r="AE9" s="212"/>
      <c r="AF9" s="212"/>
      <c r="AG9" s="212" t="s">
        <v>142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5">
      <c r="A10" s="221" t="s">
        <v>112</v>
      </c>
      <c r="B10" s="222" t="s">
        <v>71</v>
      </c>
      <c r="C10" s="242" t="s">
        <v>72</v>
      </c>
      <c r="D10" s="223"/>
      <c r="E10" s="224"/>
      <c r="F10" s="225"/>
      <c r="G10" s="225">
        <f>SUMIF(AG11:AG12,"&lt;&gt;NOR",G11:G12)</f>
        <v>0</v>
      </c>
      <c r="H10" s="225"/>
      <c r="I10" s="225">
        <f>SUM(I11:I12)</f>
        <v>0</v>
      </c>
      <c r="J10" s="225"/>
      <c r="K10" s="225">
        <f>SUM(K11:K12)</f>
        <v>0</v>
      </c>
      <c r="L10" s="225"/>
      <c r="M10" s="225">
        <f>SUM(M11:M12)</f>
        <v>0</v>
      </c>
      <c r="N10" s="224"/>
      <c r="O10" s="224">
        <f>SUM(O11:O12)</f>
        <v>0</v>
      </c>
      <c r="P10" s="224"/>
      <c r="Q10" s="224">
        <f>SUM(Q11:Q12)</f>
        <v>0.42</v>
      </c>
      <c r="R10" s="225"/>
      <c r="S10" s="225"/>
      <c r="T10" s="226"/>
      <c r="U10" s="220"/>
      <c r="V10" s="220">
        <f>SUM(V11:V12)</f>
        <v>5.62</v>
      </c>
      <c r="W10" s="220"/>
      <c r="X10" s="220"/>
      <c r="Y10" s="220"/>
      <c r="AG10" t="s">
        <v>113</v>
      </c>
    </row>
    <row r="11" spans="1:60" outlineLevel="1" x14ac:dyDescent="0.25">
      <c r="A11" s="235">
        <v>2</v>
      </c>
      <c r="B11" s="236" t="s">
        <v>143</v>
      </c>
      <c r="C11" s="243" t="s">
        <v>144</v>
      </c>
      <c r="D11" s="237" t="s">
        <v>145</v>
      </c>
      <c r="E11" s="238">
        <v>1.3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1.4499999999999999E-3</v>
      </c>
      <c r="O11" s="238">
        <f>ROUND(E11*N11,2)</f>
        <v>0</v>
      </c>
      <c r="P11" s="238">
        <v>9.0399999999999994E-3</v>
      </c>
      <c r="Q11" s="238">
        <f>ROUND(E11*P11,2)</f>
        <v>0.01</v>
      </c>
      <c r="R11" s="240"/>
      <c r="S11" s="240" t="s">
        <v>140</v>
      </c>
      <c r="T11" s="241" t="s">
        <v>118</v>
      </c>
      <c r="U11" s="219">
        <v>2.4500000000000002</v>
      </c>
      <c r="V11" s="219">
        <f>ROUND(E11*U11,2)</f>
        <v>3.19</v>
      </c>
      <c r="W11" s="219"/>
      <c r="X11" s="219" t="s">
        <v>141</v>
      </c>
      <c r="Y11" s="219" t="s">
        <v>119</v>
      </c>
      <c r="Z11" s="212"/>
      <c r="AA11" s="212"/>
      <c r="AB11" s="212"/>
      <c r="AC11" s="212"/>
      <c r="AD11" s="212"/>
      <c r="AE11" s="212"/>
      <c r="AF11" s="212"/>
      <c r="AG11" s="212" t="s">
        <v>142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35">
        <v>3</v>
      </c>
      <c r="B12" s="236" t="s">
        <v>146</v>
      </c>
      <c r="C12" s="243" t="s">
        <v>147</v>
      </c>
      <c r="D12" s="237" t="s">
        <v>148</v>
      </c>
      <c r="E12" s="238">
        <v>0.5</v>
      </c>
      <c r="F12" s="239"/>
      <c r="G12" s="240">
        <f>ROUND(E12*F12,2)</f>
        <v>0</v>
      </c>
      <c r="H12" s="239"/>
      <c r="I12" s="240">
        <f>ROUND(E12*H12,2)</f>
        <v>0</v>
      </c>
      <c r="J12" s="239"/>
      <c r="K12" s="240">
        <f>ROUND(E12*J12,2)</f>
        <v>0</v>
      </c>
      <c r="L12" s="240">
        <v>21</v>
      </c>
      <c r="M12" s="240">
        <f>G12*(1+L12/100)</f>
        <v>0</v>
      </c>
      <c r="N12" s="238">
        <v>8.1999999999999998E-4</v>
      </c>
      <c r="O12" s="238">
        <f>ROUND(E12*N12,2)</f>
        <v>0</v>
      </c>
      <c r="P12" s="238">
        <v>0.81</v>
      </c>
      <c r="Q12" s="238">
        <f>ROUND(E12*P12,2)</f>
        <v>0.41</v>
      </c>
      <c r="R12" s="240"/>
      <c r="S12" s="240" t="s">
        <v>140</v>
      </c>
      <c r="T12" s="241" t="s">
        <v>118</v>
      </c>
      <c r="U12" s="219">
        <v>4.8640499999999998</v>
      </c>
      <c r="V12" s="219">
        <f>ROUND(E12*U12,2)</f>
        <v>2.4300000000000002</v>
      </c>
      <c r="W12" s="219"/>
      <c r="X12" s="219" t="s">
        <v>149</v>
      </c>
      <c r="Y12" s="219" t="s">
        <v>119</v>
      </c>
      <c r="Z12" s="212"/>
      <c r="AA12" s="212"/>
      <c r="AB12" s="212"/>
      <c r="AC12" s="212"/>
      <c r="AD12" s="212"/>
      <c r="AE12" s="212"/>
      <c r="AF12" s="212"/>
      <c r="AG12" s="212" t="s">
        <v>150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5">
      <c r="A13" s="221" t="s">
        <v>112</v>
      </c>
      <c r="B13" s="222" t="s">
        <v>73</v>
      </c>
      <c r="C13" s="242" t="s">
        <v>74</v>
      </c>
      <c r="D13" s="223"/>
      <c r="E13" s="224"/>
      <c r="F13" s="225"/>
      <c r="G13" s="225">
        <f>SUMIF(AG14:AG19,"&lt;&gt;NOR",G14:G19)</f>
        <v>0</v>
      </c>
      <c r="H13" s="225"/>
      <c r="I13" s="225">
        <f>SUM(I14:I19)</f>
        <v>0</v>
      </c>
      <c r="J13" s="225"/>
      <c r="K13" s="225">
        <f>SUM(K14:K19)</f>
        <v>0</v>
      </c>
      <c r="L13" s="225"/>
      <c r="M13" s="225">
        <f>SUM(M14:M19)</f>
        <v>0</v>
      </c>
      <c r="N13" s="224"/>
      <c r="O13" s="224">
        <f>SUM(O14:O19)</f>
        <v>0.16</v>
      </c>
      <c r="P13" s="224"/>
      <c r="Q13" s="224">
        <f>SUM(Q14:Q19)</f>
        <v>0</v>
      </c>
      <c r="R13" s="225"/>
      <c r="S13" s="225"/>
      <c r="T13" s="226"/>
      <c r="U13" s="220"/>
      <c r="V13" s="220">
        <f>SUM(V14:V19)</f>
        <v>18.05</v>
      </c>
      <c r="W13" s="220"/>
      <c r="X13" s="220"/>
      <c r="Y13" s="220"/>
      <c r="AG13" t="s">
        <v>113</v>
      </c>
    </row>
    <row r="14" spans="1:60" outlineLevel="1" x14ac:dyDescent="0.25">
      <c r="A14" s="235">
        <v>4</v>
      </c>
      <c r="B14" s="236" t="s">
        <v>151</v>
      </c>
      <c r="C14" s="243" t="s">
        <v>152</v>
      </c>
      <c r="D14" s="237" t="s">
        <v>145</v>
      </c>
      <c r="E14" s="238">
        <v>4</v>
      </c>
      <c r="F14" s="239"/>
      <c r="G14" s="240">
        <f>ROUND(E14*F14,2)</f>
        <v>0</v>
      </c>
      <c r="H14" s="239"/>
      <c r="I14" s="240">
        <f>ROUND(E14*H14,2)</f>
        <v>0</v>
      </c>
      <c r="J14" s="239"/>
      <c r="K14" s="240">
        <f>ROUND(E14*J14,2)</f>
        <v>0</v>
      </c>
      <c r="L14" s="240">
        <v>21</v>
      </c>
      <c r="M14" s="240">
        <f>G14*(1+L14/100)</f>
        <v>0</v>
      </c>
      <c r="N14" s="238">
        <v>0</v>
      </c>
      <c r="O14" s="238">
        <f>ROUND(E14*N14,2)</f>
        <v>0</v>
      </c>
      <c r="P14" s="238">
        <v>0</v>
      </c>
      <c r="Q14" s="238">
        <f>ROUND(E14*P14,2)</f>
        <v>0</v>
      </c>
      <c r="R14" s="240"/>
      <c r="S14" s="240" t="s">
        <v>140</v>
      </c>
      <c r="T14" s="241" t="s">
        <v>118</v>
      </c>
      <c r="U14" s="219">
        <v>0.71499999999999997</v>
      </c>
      <c r="V14" s="219">
        <f>ROUND(E14*U14,2)</f>
        <v>2.86</v>
      </c>
      <c r="W14" s="219"/>
      <c r="X14" s="219" t="s">
        <v>141</v>
      </c>
      <c r="Y14" s="219" t="s">
        <v>119</v>
      </c>
      <c r="Z14" s="212"/>
      <c r="AA14" s="212"/>
      <c r="AB14" s="212"/>
      <c r="AC14" s="212"/>
      <c r="AD14" s="212"/>
      <c r="AE14" s="212"/>
      <c r="AF14" s="212"/>
      <c r="AG14" s="212" t="s">
        <v>142</v>
      </c>
      <c r="AH14" s="212"/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25">
      <c r="A15" s="235">
        <v>5</v>
      </c>
      <c r="B15" s="236" t="s">
        <v>153</v>
      </c>
      <c r="C15" s="243" t="s">
        <v>154</v>
      </c>
      <c r="D15" s="237" t="s">
        <v>145</v>
      </c>
      <c r="E15" s="238">
        <v>45</v>
      </c>
      <c r="F15" s="239"/>
      <c r="G15" s="240">
        <f>ROUND(E15*F15,2)</f>
        <v>0</v>
      </c>
      <c r="H15" s="239"/>
      <c r="I15" s="240">
        <f>ROUND(E15*H15,2)</f>
        <v>0</v>
      </c>
      <c r="J15" s="239"/>
      <c r="K15" s="240">
        <f>ROUND(E15*J15,2)</f>
        <v>0</v>
      </c>
      <c r="L15" s="240">
        <v>21</v>
      </c>
      <c r="M15" s="240">
        <f>G15*(1+L15/100)</f>
        <v>0</v>
      </c>
      <c r="N15" s="238">
        <v>2.5000000000000001E-4</v>
      </c>
      <c r="O15" s="238">
        <f>ROUND(E15*N15,2)</f>
        <v>0.01</v>
      </c>
      <c r="P15" s="238">
        <v>0</v>
      </c>
      <c r="Q15" s="238">
        <f>ROUND(E15*P15,2)</f>
        <v>0</v>
      </c>
      <c r="R15" s="240"/>
      <c r="S15" s="240" t="s">
        <v>140</v>
      </c>
      <c r="T15" s="241" t="s">
        <v>118</v>
      </c>
      <c r="U15" s="219">
        <v>5.0959999999999998E-2</v>
      </c>
      <c r="V15" s="219">
        <f>ROUND(E15*U15,2)</f>
        <v>2.29</v>
      </c>
      <c r="W15" s="219"/>
      <c r="X15" s="219" t="s">
        <v>141</v>
      </c>
      <c r="Y15" s="219" t="s">
        <v>119</v>
      </c>
      <c r="Z15" s="212"/>
      <c r="AA15" s="212"/>
      <c r="AB15" s="212"/>
      <c r="AC15" s="212"/>
      <c r="AD15" s="212"/>
      <c r="AE15" s="212"/>
      <c r="AF15" s="212"/>
      <c r="AG15" s="212" t="s">
        <v>142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35">
        <v>6</v>
      </c>
      <c r="B16" s="236" t="s">
        <v>155</v>
      </c>
      <c r="C16" s="243" t="s">
        <v>156</v>
      </c>
      <c r="D16" s="237" t="s">
        <v>145</v>
      </c>
      <c r="E16" s="238">
        <v>30</v>
      </c>
      <c r="F16" s="239"/>
      <c r="G16" s="240">
        <f>ROUND(E16*F16,2)</f>
        <v>0</v>
      </c>
      <c r="H16" s="239"/>
      <c r="I16" s="240">
        <f>ROUND(E16*H16,2)</f>
        <v>0</v>
      </c>
      <c r="J16" s="239"/>
      <c r="K16" s="240">
        <f>ROUND(E16*J16,2)</f>
        <v>0</v>
      </c>
      <c r="L16" s="240">
        <v>21</v>
      </c>
      <c r="M16" s="240">
        <f>G16*(1+L16/100)</f>
        <v>0</v>
      </c>
      <c r="N16" s="238">
        <v>4.0699999999999998E-3</v>
      </c>
      <c r="O16" s="238">
        <f>ROUND(E16*N16,2)</f>
        <v>0.12</v>
      </c>
      <c r="P16" s="238">
        <v>0</v>
      </c>
      <c r="Q16" s="238">
        <f>ROUND(E16*P16,2)</f>
        <v>0</v>
      </c>
      <c r="R16" s="240"/>
      <c r="S16" s="240" t="s">
        <v>140</v>
      </c>
      <c r="T16" s="241" t="s">
        <v>118</v>
      </c>
      <c r="U16" s="219">
        <v>0.20863999999999999</v>
      </c>
      <c r="V16" s="219">
        <f>ROUND(E16*U16,2)</f>
        <v>6.26</v>
      </c>
      <c r="W16" s="219"/>
      <c r="X16" s="219" t="s">
        <v>141</v>
      </c>
      <c r="Y16" s="219" t="s">
        <v>119</v>
      </c>
      <c r="Z16" s="212"/>
      <c r="AA16" s="212"/>
      <c r="AB16" s="212"/>
      <c r="AC16" s="212"/>
      <c r="AD16" s="212"/>
      <c r="AE16" s="212"/>
      <c r="AF16" s="212"/>
      <c r="AG16" s="212" t="s">
        <v>142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5">
        <v>7</v>
      </c>
      <c r="B17" s="236" t="s">
        <v>157</v>
      </c>
      <c r="C17" s="243" t="s">
        <v>158</v>
      </c>
      <c r="D17" s="237" t="s">
        <v>145</v>
      </c>
      <c r="E17" s="238">
        <v>50</v>
      </c>
      <c r="F17" s="239"/>
      <c r="G17" s="240">
        <f>ROUND(E17*F17,2)</f>
        <v>0</v>
      </c>
      <c r="H17" s="239"/>
      <c r="I17" s="240">
        <f>ROUND(E17*H17,2)</f>
        <v>0</v>
      </c>
      <c r="J17" s="239"/>
      <c r="K17" s="240">
        <f>ROUND(E17*J17,2)</f>
        <v>0</v>
      </c>
      <c r="L17" s="240">
        <v>21</v>
      </c>
      <c r="M17" s="240">
        <f>G17*(1+L17/100)</f>
        <v>0</v>
      </c>
      <c r="N17" s="238">
        <v>3.6000000000000002E-4</v>
      </c>
      <c r="O17" s="238">
        <f>ROUND(E17*N17,2)</f>
        <v>0.02</v>
      </c>
      <c r="P17" s="238">
        <v>0</v>
      </c>
      <c r="Q17" s="238">
        <f>ROUND(E17*P17,2)</f>
        <v>0</v>
      </c>
      <c r="R17" s="240"/>
      <c r="S17" s="240" t="s">
        <v>140</v>
      </c>
      <c r="T17" s="241" t="s">
        <v>118</v>
      </c>
      <c r="U17" s="219">
        <v>0.105</v>
      </c>
      <c r="V17" s="219">
        <f>ROUND(E17*U17,2)</f>
        <v>5.25</v>
      </c>
      <c r="W17" s="219"/>
      <c r="X17" s="219" t="s">
        <v>141</v>
      </c>
      <c r="Y17" s="219" t="s">
        <v>119</v>
      </c>
      <c r="Z17" s="212"/>
      <c r="AA17" s="212"/>
      <c r="AB17" s="212"/>
      <c r="AC17" s="212"/>
      <c r="AD17" s="212"/>
      <c r="AE17" s="212"/>
      <c r="AF17" s="212"/>
      <c r="AG17" s="212" t="s">
        <v>142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35">
        <v>8</v>
      </c>
      <c r="B18" s="236" t="s">
        <v>159</v>
      </c>
      <c r="C18" s="243" t="s">
        <v>160</v>
      </c>
      <c r="D18" s="237" t="s">
        <v>161</v>
      </c>
      <c r="E18" s="238">
        <v>1</v>
      </c>
      <c r="F18" s="239"/>
      <c r="G18" s="240">
        <f>ROUND(E18*F18,2)</f>
        <v>0</v>
      </c>
      <c r="H18" s="239"/>
      <c r="I18" s="240">
        <f>ROUND(E18*H18,2)</f>
        <v>0</v>
      </c>
      <c r="J18" s="239"/>
      <c r="K18" s="240">
        <f>ROUND(E18*J18,2)</f>
        <v>0</v>
      </c>
      <c r="L18" s="240">
        <v>21</v>
      </c>
      <c r="M18" s="240">
        <f>G18*(1+L18/100)</f>
        <v>0</v>
      </c>
      <c r="N18" s="238">
        <v>8.0000000000000002E-3</v>
      </c>
      <c r="O18" s="238">
        <f>ROUND(E18*N18,2)</f>
        <v>0.01</v>
      </c>
      <c r="P18" s="238">
        <v>0</v>
      </c>
      <c r="Q18" s="238">
        <f>ROUND(E18*P18,2)</f>
        <v>0</v>
      </c>
      <c r="R18" s="240"/>
      <c r="S18" s="240" t="s">
        <v>140</v>
      </c>
      <c r="T18" s="241" t="s">
        <v>118</v>
      </c>
      <c r="U18" s="219">
        <v>0.66</v>
      </c>
      <c r="V18" s="219">
        <f>ROUND(E18*U18,2)</f>
        <v>0.66</v>
      </c>
      <c r="W18" s="219"/>
      <c r="X18" s="219" t="s">
        <v>141</v>
      </c>
      <c r="Y18" s="219" t="s">
        <v>119</v>
      </c>
      <c r="Z18" s="212"/>
      <c r="AA18" s="212"/>
      <c r="AB18" s="212"/>
      <c r="AC18" s="212"/>
      <c r="AD18" s="212"/>
      <c r="AE18" s="212"/>
      <c r="AF18" s="212"/>
      <c r="AG18" s="212" t="s">
        <v>142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5">
        <v>9</v>
      </c>
      <c r="B19" s="236" t="s">
        <v>162</v>
      </c>
      <c r="C19" s="243" t="s">
        <v>163</v>
      </c>
      <c r="D19" s="237" t="s">
        <v>161</v>
      </c>
      <c r="E19" s="238">
        <v>4</v>
      </c>
      <c r="F19" s="239"/>
      <c r="G19" s="240">
        <f>ROUND(E19*F19,2)</f>
        <v>0</v>
      </c>
      <c r="H19" s="239"/>
      <c r="I19" s="240">
        <f>ROUND(E19*H19,2)</f>
        <v>0</v>
      </c>
      <c r="J19" s="239"/>
      <c r="K19" s="240">
        <f>ROUND(E19*J19,2)</f>
        <v>0</v>
      </c>
      <c r="L19" s="240">
        <v>21</v>
      </c>
      <c r="M19" s="240">
        <f>G19*(1+L19/100)</f>
        <v>0</v>
      </c>
      <c r="N19" s="238">
        <v>0</v>
      </c>
      <c r="O19" s="238">
        <f>ROUND(E19*N19,2)</f>
        <v>0</v>
      </c>
      <c r="P19" s="238">
        <v>0</v>
      </c>
      <c r="Q19" s="238">
        <f>ROUND(E19*P19,2)</f>
        <v>0</v>
      </c>
      <c r="R19" s="240"/>
      <c r="S19" s="240" t="s">
        <v>140</v>
      </c>
      <c r="T19" s="241" t="s">
        <v>118</v>
      </c>
      <c r="U19" s="219">
        <v>0.18232999999999999</v>
      </c>
      <c r="V19" s="219">
        <f>ROUND(E19*U19,2)</f>
        <v>0.73</v>
      </c>
      <c r="W19" s="219"/>
      <c r="X19" s="219" t="s">
        <v>141</v>
      </c>
      <c r="Y19" s="219" t="s">
        <v>119</v>
      </c>
      <c r="Z19" s="212"/>
      <c r="AA19" s="212"/>
      <c r="AB19" s="212"/>
      <c r="AC19" s="212"/>
      <c r="AD19" s="212"/>
      <c r="AE19" s="212"/>
      <c r="AF19" s="212"/>
      <c r="AG19" s="212" t="s">
        <v>142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5">
      <c r="A20" s="221" t="s">
        <v>112</v>
      </c>
      <c r="B20" s="222" t="s">
        <v>75</v>
      </c>
      <c r="C20" s="242" t="s">
        <v>76</v>
      </c>
      <c r="D20" s="223"/>
      <c r="E20" s="224"/>
      <c r="F20" s="225"/>
      <c r="G20" s="225">
        <f>SUMIF(AG21:AG22,"&lt;&gt;NOR",G21:G22)</f>
        <v>0</v>
      </c>
      <c r="H20" s="225"/>
      <c r="I20" s="225">
        <f>SUM(I21:I22)</f>
        <v>0</v>
      </c>
      <c r="J20" s="225"/>
      <c r="K20" s="225">
        <f>SUM(K21:K22)</f>
        <v>0</v>
      </c>
      <c r="L20" s="225"/>
      <c r="M20" s="225">
        <f>SUM(M21:M22)</f>
        <v>0</v>
      </c>
      <c r="N20" s="224"/>
      <c r="O20" s="224">
        <f>SUM(O21:O22)</f>
        <v>0.01</v>
      </c>
      <c r="P20" s="224"/>
      <c r="Q20" s="224">
        <f>SUM(Q21:Q22)</f>
        <v>0</v>
      </c>
      <c r="R20" s="225"/>
      <c r="S20" s="225"/>
      <c r="T20" s="226"/>
      <c r="U20" s="220"/>
      <c r="V20" s="220">
        <f>SUM(V21:V22)</f>
        <v>12.05</v>
      </c>
      <c r="W20" s="220"/>
      <c r="X20" s="220"/>
      <c r="Y20" s="220"/>
      <c r="AG20" t="s">
        <v>113</v>
      </c>
    </row>
    <row r="21" spans="1:60" outlineLevel="1" x14ac:dyDescent="0.25">
      <c r="A21" s="235">
        <v>10</v>
      </c>
      <c r="B21" s="236" t="s">
        <v>164</v>
      </c>
      <c r="C21" s="243" t="s">
        <v>165</v>
      </c>
      <c r="D21" s="237" t="s">
        <v>145</v>
      </c>
      <c r="E21" s="238">
        <v>4</v>
      </c>
      <c r="F21" s="239"/>
      <c r="G21" s="240">
        <f>ROUND(E21*F21,2)</f>
        <v>0</v>
      </c>
      <c r="H21" s="239"/>
      <c r="I21" s="240">
        <f>ROUND(E21*H21,2)</f>
        <v>0</v>
      </c>
      <c r="J21" s="239"/>
      <c r="K21" s="240">
        <f>ROUND(E21*J21,2)</f>
        <v>0</v>
      </c>
      <c r="L21" s="240">
        <v>21</v>
      </c>
      <c r="M21" s="240">
        <f>G21*(1+L21/100)</f>
        <v>0</v>
      </c>
      <c r="N21" s="238">
        <v>2.6700000000000001E-3</v>
      </c>
      <c r="O21" s="238">
        <f>ROUND(E21*N21,2)</f>
        <v>0.01</v>
      </c>
      <c r="P21" s="238">
        <v>0</v>
      </c>
      <c r="Q21" s="238">
        <f>ROUND(E21*P21,2)</f>
        <v>0</v>
      </c>
      <c r="R21" s="240"/>
      <c r="S21" s="240" t="s">
        <v>140</v>
      </c>
      <c r="T21" s="241" t="s">
        <v>118</v>
      </c>
      <c r="U21" s="219">
        <v>0.12</v>
      </c>
      <c r="V21" s="219">
        <f>ROUND(E21*U21,2)</f>
        <v>0.48</v>
      </c>
      <c r="W21" s="219"/>
      <c r="X21" s="219" t="s">
        <v>141</v>
      </c>
      <c r="Y21" s="219" t="s">
        <v>119</v>
      </c>
      <c r="Z21" s="212"/>
      <c r="AA21" s="212"/>
      <c r="AB21" s="212"/>
      <c r="AC21" s="212"/>
      <c r="AD21" s="212"/>
      <c r="AE21" s="212"/>
      <c r="AF21" s="212"/>
      <c r="AG21" s="212" t="s">
        <v>142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25">
      <c r="A22" s="235">
        <v>11</v>
      </c>
      <c r="B22" s="236" t="s">
        <v>166</v>
      </c>
      <c r="C22" s="243" t="s">
        <v>167</v>
      </c>
      <c r="D22" s="237" t="s">
        <v>145</v>
      </c>
      <c r="E22" s="238">
        <v>200</v>
      </c>
      <c r="F22" s="239"/>
      <c r="G22" s="240">
        <f>ROUND(E22*F22,2)</f>
        <v>0</v>
      </c>
      <c r="H22" s="239"/>
      <c r="I22" s="240">
        <f>ROUND(E22*H22,2)</f>
        <v>0</v>
      </c>
      <c r="J22" s="239"/>
      <c r="K22" s="240">
        <f>ROUND(E22*J22,2)</f>
        <v>0</v>
      </c>
      <c r="L22" s="240">
        <v>21</v>
      </c>
      <c r="M22" s="240">
        <f>G22*(1+L22/100)</f>
        <v>0</v>
      </c>
      <c r="N22" s="238">
        <v>0</v>
      </c>
      <c r="O22" s="238">
        <f>ROUND(E22*N22,2)</f>
        <v>0</v>
      </c>
      <c r="P22" s="238">
        <v>0</v>
      </c>
      <c r="Q22" s="238">
        <f>ROUND(E22*P22,2)</f>
        <v>0</v>
      </c>
      <c r="R22" s="240"/>
      <c r="S22" s="240" t="s">
        <v>140</v>
      </c>
      <c r="T22" s="241" t="s">
        <v>118</v>
      </c>
      <c r="U22" s="219">
        <v>5.7829999999999999E-2</v>
      </c>
      <c r="V22" s="219">
        <f>ROUND(E22*U22,2)</f>
        <v>11.57</v>
      </c>
      <c r="W22" s="219"/>
      <c r="X22" s="219" t="s">
        <v>141</v>
      </c>
      <c r="Y22" s="219" t="s">
        <v>119</v>
      </c>
      <c r="Z22" s="212"/>
      <c r="AA22" s="212"/>
      <c r="AB22" s="212"/>
      <c r="AC22" s="212"/>
      <c r="AD22" s="212"/>
      <c r="AE22" s="212"/>
      <c r="AF22" s="212"/>
      <c r="AG22" s="212" t="s">
        <v>142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5">
      <c r="A23" s="221" t="s">
        <v>112</v>
      </c>
      <c r="B23" s="222" t="s">
        <v>77</v>
      </c>
      <c r="C23" s="242" t="s">
        <v>78</v>
      </c>
      <c r="D23" s="223"/>
      <c r="E23" s="224"/>
      <c r="F23" s="225"/>
      <c r="G23" s="225">
        <f>SUMIF(AG24:AG30,"&lt;&gt;NOR",G24:G30)</f>
        <v>0</v>
      </c>
      <c r="H23" s="225"/>
      <c r="I23" s="225">
        <f>SUM(I24:I30)</f>
        <v>0</v>
      </c>
      <c r="J23" s="225"/>
      <c r="K23" s="225">
        <f>SUM(K24:K30)</f>
        <v>0</v>
      </c>
      <c r="L23" s="225"/>
      <c r="M23" s="225">
        <f>SUM(M24:M30)</f>
        <v>0</v>
      </c>
      <c r="N23" s="224"/>
      <c r="O23" s="224">
        <f>SUM(O24:O30)</f>
        <v>2.5700000000000003</v>
      </c>
      <c r="P23" s="224"/>
      <c r="Q23" s="224">
        <f>SUM(Q24:Q30)</f>
        <v>0</v>
      </c>
      <c r="R23" s="225"/>
      <c r="S23" s="225"/>
      <c r="T23" s="226"/>
      <c r="U23" s="220"/>
      <c r="V23" s="220">
        <f>SUM(V24:V30)</f>
        <v>13.190000000000001</v>
      </c>
      <c r="W23" s="220"/>
      <c r="X23" s="220"/>
      <c r="Y23" s="220"/>
      <c r="AG23" t="s">
        <v>113</v>
      </c>
    </row>
    <row r="24" spans="1:60" outlineLevel="1" x14ac:dyDescent="0.25">
      <c r="A24" s="235">
        <v>12</v>
      </c>
      <c r="B24" s="236" t="s">
        <v>168</v>
      </c>
      <c r="C24" s="243" t="s">
        <v>169</v>
      </c>
      <c r="D24" s="237" t="s">
        <v>145</v>
      </c>
      <c r="E24" s="238">
        <v>20</v>
      </c>
      <c r="F24" s="239"/>
      <c r="G24" s="240">
        <f>ROUND(E24*F24,2)</f>
        <v>0</v>
      </c>
      <c r="H24" s="239"/>
      <c r="I24" s="240">
        <f>ROUND(E24*H24,2)</f>
        <v>0</v>
      </c>
      <c r="J24" s="239"/>
      <c r="K24" s="240">
        <f>ROUND(E24*J24,2)</f>
        <v>0</v>
      </c>
      <c r="L24" s="240">
        <v>21</v>
      </c>
      <c r="M24" s="240">
        <f>G24*(1+L24/100)</f>
        <v>0</v>
      </c>
      <c r="N24" s="238">
        <v>2E-3</v>
      </c>
      <c r="O24" s="238">
        <f>ROUND(E24*N24,2)</f>
        <v>0.04</v>
      </c>
      <c r="P24" s="238">
        <v>0</v>
      </c>
      <c r="Q24" s="238">
        <f>ROUND(E24*P24,2)</f>
        <v>0</v>
      </c>
      <c r="R24" s="240"/>
      <c r="S24" s="240" t="s">
        <v>140</v>
      </c>
      <c r="T24" s="241" t="s">
        <v>118</v>
      </c>
      <c r="U24" s="219">
        <v>0.06</v>
      </c>
      <c r="V24" s="219">
        <f>ROUND(E24*U24,2)</f>
        <v>1.2</v>
      </c>
      <c r="W24" s="219"/>
      <c r="X24" s="219" t="s">
        <v>141</v>
      </c>
      <c r="Y24" s="219" t="s">
        <v>119</v>
      </c>
      <c r="Z24" s="212"/>
      <c r="AA24" s="212"/>
      <c r="AB24" s="212"/>
      <c r="AC24" s="212"/>
      <c r="AD24" s="212"/>
      <c r="AE24" s="212"/>
      <c r="AF24" s="212"/>
      <c r="AG24" s="212" t="s">
        <v>142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1" x14ac:dyDescent="0.25">
      <c r="A25" s="235">
        <v>13</v>
      </c>
      <c r="B25" s="236" t="s">
        <v>170</v>
      </c>
      <c r="C25" s="243" t="s">
        <v>171</v>
      </c>
      <c r="D25" s="237" t="s">
        <v>145</v>
      </c>
      <c r="E25" s="238">
        <v>22</v>
      </c>
      <c r="F25" s="239"/>
      <c r="G25" s="240">
        <f>ROUND(E25*F25,2)</f>
        <v>0</v>
      </c>
      <c r="H25" s="239"/>
      <c r="I25" s="240">
        <f>ROUND(E25*H25,2)</f>
        <v>0</v>
      </c>
      <c r="J25" s="239"/>
      <c r="K25" s="240">
        <f>ROUND(E25*J25,2)</f>
        <v>0</v>
      </c>
      <c r="L25" s="240">
        <v>21</v>
      </c>
      <c r="M25" s="240">
        <f>G25*(1+L25/100)</f>
        <v>0</v>
      </c>
      <c r="N25" s="238">
        <v>0</v>
      </c>
      <c r="O25" s="238">
        <f>ROUND(E25*N25,2)</f>
        <v>0</v>
      </c>
      <c r="P25" s="238">
        <v>0</v>
      </c>
      <c r="Q25" s="238">
        <f>ROUND(E25*P25,2)</f>
        <v>0</v>
      </c>
      <c r="R25" s="240"/>
      <c r="S25" s="240" t="s">
        <v>140</v>
      </c>
      <c r="T25" s="241" t="s">
        <v>118</v>
      </c>
      <c r="U25" s="219">
        <v>0.1022</v>
      </c>
      <c r="V25" s="219">
        <f>ROUND(E25*U25,2)</f>
        <v>2.25</v>
      </c>
      <c r="W25" s="219"/>
      <c r="X25" s="219" t="s">
        <v>141</v>
      </c>
      <c r="Y25" s="219" t="s">
        <v>119</v>
      </c>
      <c r="Z25" s="212"/>
      <c r="AA25" s="212"/>
      <c r="AB25" s="212"/>
      <c r="AC25" s="212"/>
      <c r="AD25" s="212"/>
      <c r="AE25" s="212"/>
      <c r="AF25" s="212"/>
      <c r="AG25" s="212" t="s">
        <v>142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35">
        <v>14</v>
      </c>
      <c r="B26" s="236" t="s">
        <v>172</v>
      </c>
      <c r="C26" s="243" t="s">
        <v>173</v>
      </c>
      <c r="D26" s="237" t="s">
        <v>145</v>
      </c>
      <c r="E26" s="238">
        <v>5</v>
      </c>
      <c r="F26" s="239"/>
      <c r="G26" s="240">
        <f>ROUND(E26*F26,2)</f>
        <v>0</v>
      </c>
      <c r="H26" s="239"/>
      <c r="I26" s="240">
        <f>ROUND(E26*H26,2)</f>
        <v>0</v>
      </c>
      <c r="J26" s="239"/>
      <c r="K26" s="240">
        <f>ROUND(E26*J26,2)</f>
        <v>0</v>
      </c>
      <c r="L26" s="240">
        <v>21</v>
      </c>
      <c r="M26" s="240">
        <f>G26*(1+L26/100)</f>
        <v>0</v>
      </c>
      <c r="N26" s="238">
        <v>0</v>
      </c>
      <c r="O26" s="238">
        <f>ROUND(E26*N26,2)</f>
        <v>0</v>
      </c>
      <c r="P26" s="238">
        <v>0</v>
      </c>
      <c r="Q26" s="238">
        <f>ROUND(E26*P26,2)</f>
        <v>0</v>
      </c>
      <c r="R26" s="240"/>
      <c r="S26" s="240" t="s">
        <v>140</v>
      </c>
      <c r="T26" s="241" t="s">
        <v>118</v>
      </c>
      <c r="U26" s="219">
        <v>0.17519999999999999</v>
      </c>
      <c r="V26" s="219">
        <f>ROUND(E26*U26,2)</f>
        <v>0.88</v>
      </c>
      <c r="W26" s="219"/>
      <c r="X26" s="219" t="s">
        <v>141</v>
      </c>
      <c r="Y26" s="219" t="s">
        <v>119</v>
      </c>
      <c r="Z26" s="212"/>
      <c r="AA26" s="212"/>
      <c r="AB26" s="212"/>
      <c r="AC26" s="212"/>
      <c r="AD26" s="212"/>
      <c r="AE26" s="212"/>
      <c r="AF26" s="212"/>
      <c r="AG26" s="212" t="s">
        <v>142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35">
        <v>15</v>
      </c>
      <c r="B27" s="236" t="s">
        <v>174</v>
      </c>
      <c r="C27" s="243" t="s">
        <v>175</v>
      </c>
      <c r="D27" s="237" t="s">
        <v>161</v>
      </c>
      <c r="E27" s="238">
        <v>1</v>
      </c>
      <c r="F27" s="239"/>
      <c r="G27" s="240">
        <f>ROUND(E27*F27,2)</f>
        <v>0</v>
      </c>
      <c r="H27" s="239"/>
      <c r="I27" s="240">
        <f>ROUND(E27*H27,2)</f>
        <v>0</v>
      </c>
      <c r="J27" s="239"/>
      <c r="K27" s="240">
        <f>ROUND(E27*J27,2)</f>
        <v>0</v>
      </c>
      <c r="L27" s="240">
        <v>21</v>
      </c>
      <c r="M27" s="240">
        <f>G27*(1+L27/100)</f>
        <v>0</v>
      </c>
      <c r="N27" s="238">
        <v>9.9269999999999997E-2</v>
      </c>
      <c r="O27" s="238">
        <f>ROUND(E27*N27,2)</f>
        <v>0.1</v>
      </c>
      <c r="P27" s="238">
        <v>0</v>
      </c>
      <c r="Q27" s="238">
        <f>ROUND(E27*P27,2)</f>
        <v>0</v>
      </c>
      <c r="R27" s="240"/>
      <c r="S27" s="240" t="s">
        <v>140</v>
      </c>
      <c r="T27" s="241" t="s">
        <v>118</v>
      </c>
      <c r="U27" s="219">
        <v>2.7570000000000001</v>
      </c>
      <c r="V27" s="219">
        <f>ROUND(E27*U27,2)</f>
        <v>2.76</v>
      </c>
      <c r="W27" s="219"/>
      <c r="X27" s="219" t="s">
        <v>141</v>
      </c>
      <c r="Y27" s="219" t="s">
        <v>119</v>
      </c>
      <c r="Z27" s="212"/>
      <c r="AA27" s="212"/>
      <c r="AB27" s="212"/>
      <c r="AC27" s="212"/>
      <c r="AD27" s="212"/>
      <c r="AE27" s="212"/>
      <c r="AF27" s="212"/>
      <c r="AG27" s="212" t="s">
        <v>142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35">
        <v>16</v>
      </c>
      <c r="B28" s="236" t="s">
        <v>176</v>
      </c>
      <c r="C28" s="243" t="s">
        <v>177</v>
      </c>
      <c r="D28" s="237" t="s">
        <v>145</v>
      </c>
      <c r="E28" s="238">
        <v>22</v>
      </c>
      <c r="F28" s="239"/>
      <c r="G28" s="240">
        <f>ROUND(E28*F28,2)</f>
        <v>0</v>
      </c>
      <c r="H28" s="239"/>
      <c r="I28" s="240">
        <f>ROUND(E28*H28,2)</f>
        <v>0</v>
      </c>
      <c r="J28" s="239"/>
      <c r="K28" s="240">
        <f>ROUND(E28*J28,2)</f>
        <v>0</v>
      </c>
      <c r="L28" s="240">
        <v>21</v>
      </c>
      <c r="M28" s="240">
        <f>G28*(1+L28/100)</f>
        <v>0</v>
      </c>
      <c r="N28" s="238">
        <v>0.11025</v>
      </c>
      <c r="O28" s="238">
        <f>ROUND(E28*N28,2)</f>
        <v>2.4300000000000002</v>
      </c>
      <c r="P28" s="238">
        <v>0</v>
      </c>
      <c r="Q28" s="238">
        <f>ROUND(E28*P28,2)</f>
        <v>0</v>
      </c>
      <c r="R28" s="240"/>
      <c r="S28" s="240" t="s">
        <v>140</v>
      </c>
      <c r="T28" s="241" t="s">
        <v>118</v>
      </c>
      <c r="U28" s="219">
        <v>5.28E-2</v>
      </c>
      <c r="V28" s="219">
        <f>ROUND(E28*U28,2)</f>
        <v>1.1599999999999999</v>
      </c>
      <c r="W28" s="219"/>
      <c r="X28" s="219" t="s">
        <v>141</v>
      </c>
      <c r="Y28" s="219" t="s">
        <v>119</v>
      </c>
      <c r="Z28" s="212"/>
      <c r="AA28" s="212"/>
      <c r="AB28" s="212"/>
      <c r="AC28" s="212"/>
      <c r="AD28" s="212"/>
      <c r="AE28" s="212"/>
      <c r="AF28" s="212"/>
      <c r="AG28" s="212" t="s">
        <v>142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1" x14ac:dyDescent="0.25">
      <c r="A29" s="235">
        <v>17</v>
      </c>
      <c r="B29" s="236" t="s">
        <v>178</v>
      </c>
      <c r="C29" s="243" t="s">
        <v>179</v>
      </c>
      <c r="D29" s="237" t="s">
        <v>145</v>
      </c>
      <c r="E29" s="238">
        <v>22</v>
      </c>
      <c r="F29" s="239"/>
      <c r="G29" s="240">
        <f>ROUND(E29*F29,2)</f>
        <v>0</v>
      </c>
      <c r="H29" s="239"/>
      <c r="I29" s="240">
        <f>ROUND(E29*H29,2)</f>
        <v>0</v>
      </c>
      <c r="J29" s="239"/>
      <c r="K29" s="240">
        <f>ROUND(E29*J29,2)</f>
        <v>0</v>
      </c>
      <c r="L29" s="240">
        <v>21</v>
      </c>
      <c r="M29" s="240">
        <f>G29*(1+L29/100)</f>
        <v>0</v>
      </c>
      <c r="N29" s="238">
        <v>6.0000000000000002E-5</v>
      </c>
      <c r="O29" s="238">
        <f>ROUND(E29*N29,2)</f>
        <v>0</v>
      </c>
      <c r="P29" s="238">
        <v>0</v>
      </c>
      <c r="Q29" s="238">
        <f>ROUND(E29*P29,2)</f>
        <v>0</v>
      </c>
      <c r="R29" s="240"/>
      <c r="S29" s="240" t="s">
        <v>140</v>
      </c>
      <c r="T29" s="241" t="s">
        <v>118</v>
      </c>
      <c r="U29" s="219">
        <v>2.5999999999999999E-2</v>
      </c>
      <c r="V29" s="219">
        <f>ROUND(E29*U29,2)</f>
        <v>0.56999999999999995</v>
      </c>
      <c r="W29" s="219"/>
      <c r="X29" s="219" t="s">
        <v>141</v>
      </c>
      <c r="Y29" s="219" t="s">
        <v>119</v>
      </c>
      <c r="Z29" s="212"/>
      <c r="AA29" s="212"/>
      <c r="AB29" s="212"/>
      <c r="AC29" s="212"/>
      <c r="AD29" s="212"/>
      <c r="AE29" s="212"/>
      <c r="AF29" s="212"/>
      <c r="AG29" s="212" t="s">
        <v>142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25">
      <c r="A30" s="235">
        <v>18</v>
      </c>
      <c r="B30" s="236" t="s">
        <v>180</v>
      </c>
      <c r="C30" s="243" t="s">
        <v>181</v>
      </c>
      <c r="D30" s="237" t="s">
        <v>145</v>
      </c>
      <c r="E30" s="238">
        <v>27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0</v>
      </c>
      <c r="O30" s="238">
        <f>ROUND(E30*N30,2)</f>
        <v>0</v>
      </c>
      <c r="P30" s="238">
        <v>0</v>
      </c>
      <c r="Q30" s="238">
        <f>ROUND(E30*P30,2)</f>
        <v>0</v>
      </c>
      <c r="R30" s="240"/>
      <c r="S30" s="240" t="s">
        <v>140</v>
      </c>
      <c r="T30" s="241" t="s">
        <v>118</v>
      </c>
      <c r="U30" s="219">
        <v>0.16200000000000001</v>
      </c>
      <c r="V30" s="219">
        <f>ROUND(E30*U30,2)</f>
        <v>4.37</v>
      </c>
      <c r="W30" s="219"/>
      <c r="X30" s="219" t="s">
        <v>141</v>
      </c>
      <c r="Y30" s="219" t="s">
        <v>119</v>
      </c>
      <c r="Z30" s="212"/>
      <c r="AA30" s="212"/>
      <c r="AB30" s="212"/>
      <c r="AC30" s="212"/>
      <c r="AD30" s="212"/>
      <c r="AE30" s="212"/>
      <c r="AF30" s="212"/>
      <c r="AG30" s="212" t="s">
        <v>142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5">
      <c r="A31" s="221" t="s">
        <v>112</v>
      </c>
      <c r="B31" s="222" t="s">
        <v>79</v>
      </c>
      <c r="C31" s="242" t="s">
        <v>80</v>
      </c>
      <c r="D31" s="223"/>
      <c r="E31" s="224"/>
      <c r="F31" s="225"/>
      <c r="G31" s="225">
        <f>SUMIF(AG32:AG33,"&lt;&gt;NOR",G32:G33)</f>
        <v>0</v>
      </c>
      <c r="H31" s="225"/>
      <c r="I31" s="225">
        <f>SUM(I32:I33)</f>
        <v>0</v>
      </c>
      <c r="J31" s="225"/>
      <c r="K31" s="225">
        <f>SUM(K32:K33)</f>
        <v>0</v>
      </c>
      <c r="L31" s="225"/>
      <c r="M31" s="225">
        <f>SUM(M32:M33)</f>
        <v>0</v>
      </c>
      <c r="N31" s="224"/>
      <c r="O31" s="224">
        <f>SUM(O32:O33)</f>
        <v>0</v>
      </c>
      <c r="P31" s="224"/>
      <c r="Q31" s="224">
        <f>SUM(Q32:Q33)</f>
        <v>0</v>
      </c>
      <c r="R31" s="225"/>
      <c r="S31" s="225"/>
      <c r="T31" s="226"/>
      <c r="U31" s="220"/>
      <c r="V31" s="220">
        <f>SUM(V32:V33)</f>
        <v>1.3</v>
      </c>
      <c r="W31" s="220"/>
      <c r="X31" s="220"/>
      <c r="Y31" s="220"/>
      <c r="AG31" t="s">
        <v>113</v>
      </c>
    </row>
    <row r="32" spans="1:60" outlineLevel="1" x14ac:dyDescent="0.25">
      <c r="A32" s="235">
        <v>19</v>
      </c>
      <c r="B32" s="236" t="s">
        <v>182</v>
      </c>
      <c r="C32" s="243" t="s">
        <v>183</v>
      </c>
      <c r="D32" s="237" t="s">
        <v>161</v>
      </c>
      <c r="E32" s="238">
        <v>1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0</v>
      </c>
      <c r="O32" s="238">
        <f>ROUND(E32*N32,2)</f>
        <v>0</v>
      </c>
      <c r="P32" s="238">
        <v>0</v>
      </c>
      <c r="Q32" s="238">
        <f>ROUND(E32*P32,2)</f>
        <v>0</v>
      </c>
      <c r="R32" s="240"/>
      <c r="S32" s="240" t="s">
        <v>140</v>
      </c>
      <c r="T32" s="241" t="s">
        <v>118</v>
      </c>
      <c r="U32" s="219">
        <v>1.3</v>
      </c>
      <c r="V32" s="219">
        <f>ROUND(E32*U32,2)</f>
        <v>1.3</v>
      </c>
      <c r="W32" s="219"/>
      <c r="X32" s="219" t="s">
        <v>141</v>
      </c>
      <c r="Y32" s="219" t="s">
        <v>119</v>
      </c>
      <c r="Z32" s="212"/>
      <c r="AA32" s="212"/>
      <c r="AB32" s="212"/>
      <c r="AC32" s="212"/>
      <c r="AD32" s="212"/>
      <c r="AE32" s="212"/>
      <c r="AF32" s="212"/>
      <c r="AG32" s="212" t="s">
        <v>142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35">
        <v>20</v>
      </c>
      <c r="B33" s="236" t="s">
        <v>184</v>
      </c>
      <c r="C33" s="243" t="s">
        <v>185</v>
      </c>
      <c r="D33" s="237" t="s">
        <v>161</v>
      </c>
      <c r="E33" s="238">
        <v>1</v>
      </c>
      <c r="F33" s="239"/>
      <c r="G33" s="240">
        <f>ROUND(E33*F33,2)</f>
        <v>0</v>
      </c>
      <c r="H33" s="239"/>
      <c r="I33" s="240">
        <f>ROUND(E33*H33,2)</f>
        <v>0</v>
      </c>
      <c r="J33" s="239"/>
      <c r="K33" s="240">
        <f>ROUND(E33*J33,2)</f>
        <v>0</v>
      </c>
      <c r="L33" s="240">
        <v>21</v>
      </c>
      <c r="M33" s="240">
        <f>G33*(1+L33/100)</f>
        <v>0</v>
      </c>
      <c r="N33" s="238">
        <v>1E-3</v>
      </c>
      <c r="O33" s="238">
        <f>ROUND(E33*N33,2)</f>
        <v>0</v>
      </c>
      <c r="P33" s="238">
        <v>0</v>
      </c>
      <c r="Q33" s="238">
        <f>ROUND(E33*P33,2)</f>
        <v>0</v>
      </c>
      <c r="R33" s="240"/>
      <c r="S33" s="240" t="s">
        <v>140</v>
      </c>
      <c r="T33" s="241" t="s">
        <v>118</v>
      </c>
      <c r="U33" s="219">
        <v>0</v>
      </c>
      <c r="V33" s="219">
        <f>ROUND(E33*U33,2)</f>
        <v>0</v>
      </c>
      <c r="W33" s="219"/>
      <c r="X33" s="219" t="s">
        <v>186</v>
      </c>
      <c r="Y33" s="219" t="s">
        <v>119</v>
      </c>
      <c r="Z33" s="212"/>
      <c r="AA33" s="212"/>
      <c r="AB33" s="212"/>
      <c r="AC33" s="212"/>
      <c r="AD33" s="212"/>
      <c r="AE33" s="212"/>
      <c r="AF33" s="212"/>
      <c r="AG33" s="212" t="s">
        <v>187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5">
      <c r="A34" s="221" t="s">
        <v>112</v>
      </c>
      <c r="B34" s="222" t="s">
        <v>81</v>
      </c>
      <c r="C34" s="242" t="s">
        <v>27</v>
      </c>
      <c r="D34" s="223"/>
      <c r="E34" s="224"/>
      <c r="F34" s="225"/>
      <c r="G34" s="225">
        <f>SUMIF(AG35:AG37,"&lt;&gt;NOR",G35:G37)</f>
        <v>0</v>
      </c>
      <c r="H34" s="225"/>
      <c r="I34" s="225">
        <f>SUM(I35:I37)</f>
        <v>0</v>
      </c>
      <c r="J34" s="225"/>
      <c r="K34" s="225">
        <f>SUM(K35:K37)</f>
        <v>0</v>
      </c>
      <c r="L34" s="225"/>
      <c r="M34" s="225">
        <f>SUM(M35:M37)</f>
        <v>0</v>
      </c>
      <c r="N34" s="224"/>
      <c r="O34" s="224">
        <f>SUM(O35:O37)</f>
        <v>0</v>
      </c>
      <c r="P34" s="224"/>
      <c r="Q34" s="224">
        <f>SUM(Q35:Q37)</f>
        <v>0</v>
      </c>
      <c r="R34" s="225"/>
      <c r="S34" s="225"/>
      <c r="T34" s="226"/>
      <c r="U34" s="220"/>
      <c r="V34" s="220">
        <f>SUM(V35:V37)</f>
        <v>0</v>
      </c>
      <c r="W34" s="220"/>
      <c r="X34" s="220"/>
      <c r="Y34" s="220"/>
      <c r="AG34" t="s">
        <v>113</v>
      </c>
    </row>
    <row r="35" spans="1:60" outlineLevel="1" x14ac:dyDescent="0.25">
      <c r="A35" s="235">
        <v>21</v>
      </c>
      <c r="B35" s="236" t="s">
        <v>188</v>
      </c>
      <c r="C35" s="243" t="s">
        <v>189</v>
      </c>
      <c r="D35" s="237" t="s">
        <v>116</v>
      </c>
      <c r="E35" s="238">
        <v>1</v>
      </c>
      <c r="F35" s="239"/>
      <c r="G35" s="240">
        <f>ROUND(E35*F35,2)</f>
        <v>0</v>
      </c>
      <c r="H35" s="239"/>
      <c r="I35" s="240">
        <f>ROUND(E35*H35,2)</f>
        <v>0</v>
      </c>
      <c r="J35" s="239"/>
      <c r="K35" s="240">
        <f>ROUND(E35*J35,2)</f>
        <v>0</v>
      </c>
      <c r="L35" s="240">
        <v>21</v>
      </c>
      <c r="M35" s="240">
        <f>G35*(1+L35/100)</f>
        <v>0</v>
      </c>
      <c r="N35" s="238">
        <v>0</v>
      </c>
      <c r="O35" s="238">
        <f>ROUND(E35*N35,2)</f>
        <v>0</v>
      </c>
      <c r="P35" s="238">
        <v>0</v>
      </c>
      <c r="Q35" s="238">
        <f>ROUND(E35*P35,2)</f>
        <v>0</v>
      </c>
      <c r="R35" s="240"/>
      <c r="S35" s="240" t="s">
        <v>140</v>
      </c>
      <c r="T35" s="241" t="s">
        <v>118</v>
      </c>
      <c r="U35" s="219">
        <v>0</v>
      </c>
      <c r="V35" s="219">
        <f>ROUND(E35*U35,2)</f>
        <v>0</v>
      </c>
      <c r="W35" s="219"/>
      <c r="X35" s="219" t="s">
        <v>86</v>
      </c>
      <c r="Y35" s="219" t="s">
        <v>119</v>
      </c>
      <c r="Z35" s="212"/>
      <c r="AA35" s="212"/>
      <c r="AB35" s="212"/>
      <c r="AC35" s="212"/>
      <c r="AD35" s="212"/>
      <c r="AE35" s="212"/>
      <c r="AF35" s="212"/>
      <c r="AG35" s="212" t="s">
        <v>120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35">
        <v>22</v>
      </c>
      <c r="B36" s="236" t="s">
        <v>190</v>
      </c>
      <c r="C36" s="243" t="s">
        <v>133</v>
      </c>
      <c r="D36" s="237" t="s">
        <v>116</v>
      </c>
      <c r="E36" s="238">
        <v>1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0</v>
      </c>
      <c r="O36" s="238">
        <f>ROUND(E36*N36,2)</f>
        <v>0</v>
      </c>
      <c r="P36" s="238">
        <v>0</v>
      </c>
      <c r="Q36" s="238">
        <f>ROUND(E36*P36,2)</f>
        <v>0</v>
      </c>
      <c r="R36" s="240"/>
      <c r="S36" s="240" t="s">
        <v>140</v>
      </c>
      <c r="T36" s="241" t="s">
        <v>118</v>
      </c>
      <c r="U36" s="219">
        <v>0</v>
      </c>
      <c r="V36" s="219">
        <f>ROUND(E36*U36,2)</f>
        <v>0</v>
      </c>
      <c r="W36" s="219"/>
      <c r="X36" s="219" t="s">
        <v>86</v>
      </c>
      <c r="Y36" s="219" t="s">
        <v>119</v>
      </c>
      <c r="Z36" s="212"/>
      <c r="AA36" s="212"/>
      <c r="AB36" s="212"/>
      <c r="AC36" s="212"/>
      <c r="AD36" s="212"/>
      <c r="AE36" s="212"/>
      <c r="AF36" s="212"/>
      <c r="AG36" s="212" t="s">
        <v>120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28">
        <v>23</v>
      </c>
      <c r="B37" s="229" t="s">
        <v>191</v>
      </c>
      <c r="C37" s="244" t="s">
        <v>192</v>
      </c>
      <c r="D37" s="230" t="s">
        <v>116</v>
      </c>
      <c r="E37" s="231">
        <v>1</v>
      </c>
      <c r="F37" s="232"/>
      <c r="G37" s="233">
        <f>ROUND(E37*F37,2)</f>
        <v>0</v>
      </c>
      <c r="H37" s="232"/>
      <c r="I37" s="233">
        <f>ROUND(E37*H37,2)</f>
        <v>0</v>
      </c>
      <c r="J37" s="232"/>
      <c r="K37" s="233">
        <f>ROUND(E37*J37,2)</f>
        <v>0</v>
      </c>
      <c r="L37" s="233">
        <v>21</v>
      </c>
      <c r="M37" s="233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3"/>
      <c r="S37" s="233" t="s">
        <v>140</v>
      </c>
      <c r="T37" s="234" t="s">
        <v>118</v>
      </c>
      <c r="U37" s="219">
        <v>0</v>
      </c>
      <c r="V37" s="219">
        <f>ROUND(E37*U37,2)</f>
        <v>0</v>
      </c>
      <c r="W37" s="219"/>
      <c r="X37" s="219" t="s">
        <v>86</v>
      </c>
      <c r="Y37" s="219" t="s">
        <v>119</v>
      </c>
      <c r="Z37" s="212"/>
      <c r="AA37" s="212"/>
      <c r="AB37" s="212"/>
      <c r="AC37" s="212"/>
      <c r="AD37" s="212"/>
      <c r="AE37" s="212"/>
      <c r="AF37" s="212"/>
      <c r="AG37" s="212" t="s">
        <v>120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5">
      <c r="A38" s="3"/>
      <c r="B38" s="4"/>
      <c r="C38" s="245"/>
      <c r="D38" s="6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AE38">
        <v>12</v>
      </c>
      <c r="AF38">
        <v>21</v>
      </c>
      <c r="AG38" t="s">
        <v>98</v>
      </c>
    </row>
    <row r="39" spans="1:60" x14ac:dyDescent="0.25">
      <c r="A39" s="215"/>
      <c r="B39" s="216" t="s">
        <v>29</v>
      </c>
      <c r="C39" s="246"/>
      <c r="D39" s="217"/>
      <c r="E39" s="218"/>
      <c r="F39" s="218"/>
      <c r="G39" s="227">
        <f>G8+G10+G13+G20+G23+G31+G34</f>
        <v>0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AE39">
        <f>SUMIF(L7:L37,AE38,G7:G37)</f>
        <v>0</v>
      </c>
      <c r="AF39">
        <f>SUMIF(L7:L37,AF38,G7:G37)</f>
        <v>0</v>
      </c>
      <c r="AG39" t="s">
        <v>134</v>
      </c>
    </row>
    <row r="40" spans="1:60" x14ac:dyDescent="0.25">
      <c r="C40" s="247"/>
      <c r="D40" s="10"/>
      <c r="AG40" t="s">
        <v>135</v>
      </c>
    </row>
    <row r="41" spans="1:60" x14ac:dyDescent="0.25">
      <c r="D41" s="10"/>
    </row>
    <row r="42" spans="1:60" x14ac:dyDescent="0.25">
      <c r="D42" s="10"/>
    </row>
    <row r="43" spans="1:60" x14ac:dyDescent="0.25">
      <c r="D43" s="10"/>
    </row>
    <row r="44" spans="1:60" x14ac:dyDescent="0.25">
      <c r="D44" s="10"/>
    </row>
    <row r="45" spans="1:60" x14ac:dyDescent="0.25">
      <c r="D45" s="10"/>
    </row>
    <row r="46" spans="1:60" x14ac:dyDescent="0.25">
      <c r="D46" s="10"/>
    </row>
    <row r="47" spans="1:60" x14ac:dyDescent="0.25">
      <c r="D47" s="10"/>
    </row>
    <row r="48" spans="1:60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DR1Poxl1SxPwyrmqKB9PIhOf+Syly59FzlMNYsBfCJZ2mfgu2gpaIZADwmYqHEM2lUkZ8QOfRppU2PsGP5/YCA==" saltValue="hc5uMSScNHQmIvrR5i7cNQ==" spinCount="100000" sheet="1" formatRows="0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50</vt:i4>
      </vt:variant>
    </vt:vector>
  </HeadingPairs>
  <TitlesOfParts>
    <vt:vector size="55" baseType="lpstr">
      <vt:lpstr>Pokyny pro vyplnění</vt:lpstr>
      <vt:lpstr>Stavba</vt:lpstr>
      <vt:lpstr>VzorPolozky</vt:lpstr>
      <vt:lpstr>VRN 1 Naklady</vt:lpstr>
      <vt:lpstr>SO-03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'SO-03 1 Pol'!Názvy_tisku</vt:lpstr>
      <vt:lpstr>'VRN 1 Naklady'!Názvy_tisku</vt:lpstr>
      <vt:lpstr>oadresa</vt:lpstr>
      <vt:lpstr>Stavba!Objednatel</vt:lpstr>
      <vt:lpstr>Stavba!Objekt</vt:lpstr>
      <vt:lpstr>'SO-03 1 Pol'!Oblast_tisku</vt:lpstr>
      <vt:lpstr>Stavba!Oblast_tisku</vt:lpstr>
      <vt:lpstr>'VRN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Zbyněk Rikan</dc:creator>
  <cp:lastModifiedBy>Zbyněk Rikan</cp:lastModifiedBy>
  <cp:lastPrinted>2019-03-19T12:27:02Z</cp:lastPrinted>
  <dcterms:created xsi:type="dcterms:W3CDTF">2009-04-08T07:15:50Z</dcterms:created>
  <dcterms:modified xsi:type="dcterms:W3CDTF">2024-10-31T11:46:47Z</dcterms:modified>
</cp:coreProperties>
</file>